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mario_hbsilva_dataprev_gov_br/Documents/SPPD/SUBSTITUIÇÃO/VIGIA CE/"/>
    </mc:Choice>
  </mc:AlternateContent>
  <xr:revisionPtr revIDLastSave="0" documentId="8_{DB4019C7-1201-494A-98C6-DE7B7A8DCB79}" xr6:coauthVersionLast="47" xr6:coauthVersionMax="47" xr10:uidLastSave="{00000000-0000-0000-0000-000000000000}"/>
  <workbookProtection workbookAlgorithmName="SHA-512" workbookHashValue="cfYnxpUp8SVv6jjNRqqdGVc1JnedQtwlxGJEKaWz/hUm1ir2xNohggVcTbPV+eR2etvv8VaLCvuwRyoXkScZ8Q==" workbookSaltValue="XKzGX/KwUnCusmjlioNqbw==" workbookSpinCount="100000" lockStructure="1"/>
  <bookViews>
    <workbookView xWindow="28680" yWindow="-120" windowWidth="38640" windowHeight="15720" tabRatio="933" activeTab="2" xr2:uid="{00000000-000D-0000-FFFF-FFFF00000000}"/>
  </bookViews>
  <sheets>
    <sheet name="VIG DESARM 12X36 D" sheetId="18" r:id="rId1"/>
    <sheet name="VIG DESARM 12X36 N" sheetId="20" r:id="rId2"/>
    <sheet name="Reserva Mensal IN 05" sheetId="11" r:id="rId3"/>
    <sheet name="TOTAL IN 05" sheetId="42" r:id="rId4"/>
    <sheet name="Uniformes" sheetId="39" r:id="rId5"/>
    <sheet name="Equipamentos" sheetId="16" r:id="rId6"/>
    <sheet name="PROPOSTA" sheetId="31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20" l="1"/>
  <c r="D72" i="18"/>
  <c r="E6" i="16"/>
  <c r="E5" i="16"/>
  <c r="D52" i="20" l="1"/>
  <c r="D52" i="18"/>
  <c r="D8" i="42" l="1"/>
  <c r="D7" i="42"/>
  <c r="C36" i="18" l="1"/>
  <c r="C36" i="20"/>
  <c r="C100" i="20" l="1"/>
  <c r="C100" i="18"/>
  <c r="I8" i="11"/>
  <c r="I7" i="11"/>
  <c r="D61" i="20"/>
  <c r="D12" i="20"/>
  <c r="D61" i="18"/>
  <c r="D12" i="18"/>
  <c r="D14" i="20" l="1"/>
  <c r="D15" i="20"/>
  <c r="D48" i="20"/>
  <c r="D60" i="20" s="1"/>
  <c r="D48" i="18"/>
  <c r="D60" i="18" s="1"/>
  <c r="D15" i="18"/>
  <c r="D14" i="18"/>
  <c r="D17" i="20" l="1"/>
  <c r="D17" i="18"/>
  <c r="D22" i="18" l="1"/>
  <c r="D66" i="18"/>
  <c r="D23" i="18"/>
  <c r="D81" i="18"/>
  <c r="D82" i="18" s="1"/>
  <c r="D87" i="18" s="1"/>
  <c r="D81" i="20"/>
  <c r="D82" i="20" s="1"/>
  <c r="D87" i="20" s="1"/>
  <c r="D108" i="20"/>
  <c r="D71" i="20"/>
  <c r="D70" i="20"/>
  <c r="D69" i="20"/>
  <c r="D68" i="20"/>
  <c r="D67" i="20"/>
  <c r="D66" i="20"/>
  <c r="D23" i="20"/>
  <c r="D22" i="20"/>
  <c r="D71" i="18"/>
  <c r="D108" i="18"/>
  <c r="D69" i="18"/>
  <c r="D68" i="18"/>
  <c r="D67" i="18"/>
  <c r="D70" i="18"/>
  <c r="G8" i="11" l="1"/>
  <c r="D24" i="18"/>
  <c r="D33" i="18" s="1"/>
  <c r="D30" i="18"/>
  <c r="D35" i="18"/>
  <c r="D58" i="18"/>
  <c r="D29" i="18"/>
  <c r="D28" i="18"/>
  <c r="D36" i="18" s="1"/>
  <c r="D59" i="18" s="1"/>
  <c r="D62" i="18" s="1"/>
  <c r="D31" i="18"/>
  <c r="D32" i="18"/>
  <c r="D34" i="18"/>
  <c r="D24" i="20"/>
  <c r="D31" i="20" s="1"/>
  <c r="E7" i="16"/>
  <c r="E11" i="42" s="1"/>
  <c r="D110" i="20" l="1"/>
  <c r="G7" i="11"/>
  <c r="D110" i="18"/>
  <c r="D33" i="20"/>
  <c r="D32" i="20"/>
  <c r="D29" i="20"/>
  <c r="D35" i="20"/>
  <c r="D58" i="20"/>
  <c r="D34" i="20"/>
  <c r="D28" i="20"/>
  <c r="D30" i="20"/>
  <c r="D25" i="42"/>
  <c r="D18" i="42"/>
  <c r="D109" i="18"/>
  <c r="D77" i="18"/>
  <c r="D86" i="18" s="1"/>
  <c r="D36" i="20" l="1"/>
  <c r="D59" i="20" s="1"/>
  <c r="D62" i="20" s="1"/>
  <c r="D88" i="18"/>
  <c r="D111" i="18" s="1"/>
  <c r="J7" i="11"/>
  <c r="H7" i="11" s="1"/>
  <c r="D109" i="20" l="1"/>
  <c r="D77" i="20"/>
  <c r="D86" i="20" s="1"/>
  <c r="F8" i="11"/>
  <c r="F7" i="11"/>
  <c r="E8" i="11"/>
  <c r="E7" i="11"/>
  <c r="J8" i="11" l="1"/>
  <c r="D88" i="20"/>
  <c r="D111" i="20" s="1"/>
  <c r="K7" i="11"/>
  <c r="L7" i="11" s="1"/>
  <c r="H7" i="42" s="1"/>
  <c r="G8" i="39"/>
  <c r="G9" i="39"/>
  <c r="G10" i="39"/>
  <c r="G11" i="39"/>
  <c r="G7" i="39"/>
  <c r="H8" i="11" l="1"/>
  <c r="K8" i="11"/>
  <c r="L8" i="11" s="1"/>
  <c r="H8" i="42" s="1"/>
  <c r="H9" i="42" s="1"/>
  <c r="G12" i="39"/>
  <c r="D92" i="18" l="1"/>
  <c r="G13" i="39"/>
  <c r="G16" i="39" s="1"/>
  <c r="D92" i="20"/>
  <c r="D94" i="20" s="1"/>
  <c r="D94" i="18"/>
  <c r="D112" i="20" l="1"/>
  <c r="D113" i="20" s="1"/>
  <c r="D98" i="20"/>
  <c r="D112" i="18"/>
  <c r="D113" i="18" s="1"/>
  <c r="D98" i="18"/>
  <c r="D99" i="20" l="1"/>
  <c r="D100" i="20" s="1"/>
  <c r="D99" i="18"/>
  <c r="D100" i="18" s="1"/>
  <c r="D9" i="11"/>
  <c r="D103" i="20" l="1"/>
  <c r="D102" i="20"/>
  <c r="D101" i="20"/>
  <c r="D103" i="18"/>
  <c r="D101" i="18"/>
  <c r="D102" i="18"/>
  <c r="D104" i="20" l="1"/>
  <c r="D114" i="20" s="1"/>
  <c r="D115" i="20" s="1"/>
  <c r="C8" i="42" s="1"/>
  <c r="E8" i="42" s="1"/>
  <c r="G8" i="42" s="1"/>
  <c r="I8" i="42" s="1"/>
  <c r="D104" i="18"/>
  <c r="D114" i="18" s="1"/>
  <c r="D115" i="18" s="1"/>
  <c r="C7" i="42" s="1"/>
  <c r="E7" i="42" s="1"/>
  <c r="G7" i="42" s="1"/>
  <c r="I7" i="42" l="1"/>
  <c r="I9" i="42" s="1"/>
  <c r="B17" i="42" s="1"/>
  <c r="D17" i="42" s="1"/>
  <c r="D19" i="42" s="1"/>
  <c r="G9" i="42"/>
  <c r="B24" i="42" s="1"/>
  <c r="L9" i="11"/>
  <c r="D24" i="42" l="1"/>
  <c r="D26" i="42" s="1"/>
  <c r="E16" i="31" s="1"/>
  <c r="E17" i="31" s="1"/>
  <c r="C16" i="31"/>
  <c r="D16" i="31" s="1"/>
</calcChain>
</file>

<file path=xl/sharedStrings.xml><?xml version="1.0" encoding="utf-8"?>
<sst xmlns="http://schemas.openxmlformats.org/spreadsheetml/2006/main" count="581" uniqueCount="212">
  <si>
    <t>Obs: OS VALORES DEVEM SER LANÇADOS NOS CAMPOS EM AMARELO (os demais serão preenchidos automaticamente)</t>
  </si>
  <si>
    <t>PREENCHER APENAS OS CAMPOS EM AMARELO</t>
  </si>
  <si>
    <t>PLANILHA DE CUSTO E FORMAÇÃO DE PREÇOS</t>
  </si>
  <si>
    <t xml:space="preserve">Nº Processo: </t>
  </si>
  <si>
    <t xml:space="preserve">Licitação Nº: </t>
  </si>
  <si>
    <t xml:space="preserve">  Cargo: VIGILANTE DESARMADO 12X36 - DIURNO</t>
  </si>
  <si>
    <t>Quantidade de Profissionais:</t>
  </si>
  <si>
    <t>Data:         /         /            às        :        horas</t>
  </si>
  <si>
    <t>Módulo 1 - Composição da Remuneração</t>
  </si>
  <si>
    <t>Composição da Remuneração</t>
  </si>
  <si>
    <t> 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</si>
  <si>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</si>
  <si>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</si>
  <si>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</si>
  <si>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</si>
  <si>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</si>
  <si>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</si>
  <si>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</si>
  <si>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</si>
  <si>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</si>
  <si>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</si>
  <si>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</si>
  <si>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</si>
  <si>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</si>
  <si>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</si>
  <si>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</si>
  <si>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</si>
  <si>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</si>
  <si>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</si>
  <si>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</si>
  <si>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</si>
  <si>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</si>
  <si>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</si>
  <si>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</si>
  <si>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</si>
  <si>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</si>
  <si>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</si>
  <si>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</si>
  <si>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</si>
  <si>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</si>
  <si>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</si>
  <si>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</si>
  <si>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</si>
  <si>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</si>
  <si>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</si>
  <si>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</si>
  <si>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</si>
  <si>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Observação: 
O Vale Transporte  deve refletir o cálculo: (Valor do VT x Qtdade VT por dia x média dias úteis) - 6% do Salário base ou de acordo com o desconto definido na CCT
O Valor Refeição/Alimentação deve refletir o cálculo: Valor Unitário do VR x Média de dias úteis - Custo do VR assumido pelo empregado definido na CCT</t>
  </si>
  <si>
    <t>2.3</t>
  </si>
  <si>
    <t>Benefícios Mensais e Diários</t>
  </si>
  <si>
    <t>Valor Total</t>
  </si>
  <si>
    <t>Transporte</t>
  </si>
  <si>
    <t>Auxílio-Refeição/Alimentação</t>
  </si>
  <si>
    <t>Auxílio Saúde</t>
  </si>
  <si>
    <t>Auxílio Funeral</t>
  </si>
  <si>
    <t>Seguro de Vida</t>
  </si>
  <si>
    <t>Auxílio Creche</t>
  </si>
  <si>
    <t>Outros (Especificar):</t>
  </si>
  <si>
    <t xml:space="preserve">Outros (Especificar): </t>
  </si>
  <si>
    <t>Submódulo 2.4 - Intervalo Intrajornada Indenizada do Titular do Posto</t>
  </si>
  <si>
    <t>2.4</t>
  </si>
  <si>
    <t>Intervalo Intrajornada Indenizada do Titular do Posto</t>
  </si>
  <si>
    <t>SIM/NÃO</t>
  </si>
  <si>
    <t>Provisão de intrajornada indenizada ao titular do posto</t>
  </si>
  <si>
    <t xml:space="preserve"> NÃO</t>
  </si>
  <si>
    <t>Quadro-Resumo do Módulo 2 - Encargos e Benefícios anuais, mensais e diários</t>
  </si>
  <si>
    <t>Encargos e Benefícios Anuais, Mensais e Diários</t>
  </si>
  <si>
    <t>Módulo 3 - Provisão para Rescisão</t>
  </si>
  <si>
    <t>Atenção: os valores referentes aos itens 3.A, 3.B, 3.D e 3.E correspondem a custos não renováveis, ou seja, despesas iniciais que devem ser amortizadas no primeiro ano de vigência do contrato. Por isso, esses valores deverão ser removidos da planilha de custos a partir do mês 13, conforme previsto na IN 05/2017</t>
  </si>
  <si>
    <t>Provisão para Rescisão</t>
  </si>
  <si>
    <t>Porcentagem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</si>
  <si>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</si>
  <si>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</si>
  <si>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</si>
  <si>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</si>
  <si>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</si>
  <si>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</si>
  <si>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</si>
  <si>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Atenção: Os valores desse campo são dados em dias e não em porcentagem como nos outros módulos e sempre em numeros inteiros. Deverá ser considerada a soma de todas as ausências legais que são englobadas por licença paternidade, afastamento maternidade, acidente de trabalho e outras ausências, sendo excluido os dias de férias, pois esse custo já está previsto no item 2.1 B</t>
  </si>
  <si>
    <t>Submódulo 4.1 - Substituto nas Ausências Legais</t>
  </si>
  <si>
    <t>4.1</t>
  </si>
  <si>
    <t>Ausências Legais</t>
  </si>
  <si>
    <t>Dias</t>
  </si>
  <si>
    <t>Custo de reposição por profissional ausente</t>
  </si>
  <si>
    <t>Submódulo 4.2 - Substituto na Intrajornada</t>
  </si>
  <si>
    <t>4.2</t>
  </si>
  <si>
    <t>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</si>
  <si>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</si>
  <si>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</si>
  <si>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</si>
  <si>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</si>
  <si>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</si>
  <si>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</si>
  <si>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</si>
  <si>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</si>
  <si>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</si>
  <si>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</si>
  <si>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</si>
  <si>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</si>
  <si>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</si>
  <si>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</si>
  <si>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</si>
  <si>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</si>
  <si>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</si>
  <si>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</si>
  <si>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</si>
  <si>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Valor Total Mensal Por Empregado</t>
  </si>
  <si>
    <t xml:space="preserve">  Cargo: VIGILANTE DESARMADO 12X36 - NOTURNO</t>
  </si>
  <si>
    <t>PLANILHA COM PREENCHIMENTO AUTOMÁTICO</t>
  </si>
  <si>
    <t>RESERVA MENSAL PARA O PAGAMENTO DE OBRIGAÇÕES TRABALHISTAS - VALOR APURADO COM BASE NA PLANILHA DA CATEGORIA PROFISSIONAL</t>
  </si>
  <si>
    <t>CATEGORIA PROFISSIONAL</t>
  </si>
  <si>
    <t>Obrigações Trabalhistas ( C )</t>
  </si>
  <si>
    <t>VALOR MENSAL A SER RESERVADO POR CATEGORIA (AxBxC)</t>
  </si>
  <si>
    <t>13º (décimo terceiro) salário</t>
  </si>
  <si>
    <t>Férias e 1/3 Constitucional</t>
  </si>
  <si>
    <t>Total do Item 3. Provisão para Rescisão</t>
  </si>
  <si>
    <t>SubTotal do Item 4 Custo de Reposição do Profissional Ausente</t>
  </si>
  <si>
    <t>VALOR MENSAL DAS OBRIGAÇÕES TRABALHISTAS (13°+FÉRIAS+MATERNIDADE+RESCISÃO+REPOSIÇÃO)</t>
  </si>
  <si>
    <t>Valor Referência para Reposição do Profissional Ausente (Valor Diário)</t>
  </si>
  <si>
    <t>Total de dias Ausentes (somatório da coluna n° de dias do 4.1)</t>
  </si>
  <si>
    <t>SubTotal do Item 4.1 Custo de Reposição do Profissional Ausente</t>
  </si>
  <si>
    <t>VIGILANTE DESARMADO 12X36 - DIURNO</t>
  </si>
  <si>
    <t>VIGILANTE DESARMADO 12X36 - NOTURNO</t>
  </si>
  <si>
    <t>TOTAL</t>
  </si>
  <si>
    <t>SOMATÓRIO DOS VALORES MENSAIS RESERVADOS→</t>
  </si>
  <si>
    <t>PLANILHA CONSOLIDADA</t>
  </si>
  <si>
    <t>QUADRO RESUMO DO VALOR MENSAL - EQUIPE FIXA</t>
  </si>
  <si>
    <t>VALORES MENSAIS SEM A RESERVA</t>
  </si>
  <si>
    <t>CATEGORIA PROFISSIONAL - EQUIPE FIXA</t>
  </si>
  <si>
    <t>(A) VALOR PROPOSTO POR EMPREGADO</t>
  </si>
  <si>
    <t>(B) QUANTIDADE DE EMPREGADOS POR POSTO</t>
  </si>
  <si>
    <t>VALOR PROPOSTO POR POSTO 
(C) = (A) X (B)</t>
  </si>
  <si>
    <t>(D) QUANTIDADE DE POSTOS</t>
  </si>
  <si>
    <t>VALOR MENSAL DO SERVIÇO (E) = (C) X (D)</t>
  </si>
  <si>
    <t>VALOR DA RESERVA MENSAL</t>
  </si>
  <si>
    <t xml:space="preserve">VIGILANTE DESARMADO 12X36 DIURNO / 07H ÀS 19H </t>
  </si>
  <si>
    <t xml:space="preserve">VIGILANTE DESARMADO 12X36 NOTURNO / 19H ÀS 07H </t>
  </si>
  <si>
    <t>TOTAL MENSAL EQUIPE FIXA</t>
  </si>
  <si>
    <t>EQUIPAMENTOS</t>
  </si>
  <si>
    <t>SUBTOTAL MENSAL</t>
  </si>
  <si>
    <t xml:space="preserve">VALORES SEM A RESERVA MENSAL </t>
  </si>
  <si>
    <t xml:space="preserve">VALOR MENSAL SEM A RESERVA - EQUIPE FIXA </t>
  </si>
  <si>
    <t>PERÍODO</t>
  </si>
  <si>
    <t>VALOR SEM A RESERVA</t>
  </si>
  <si>
    <t>(MESES)</t>
  </si>
  <si>
    <t>VALOR MENSAL DE EQUIPAMENTOS</t>
  </si>
  <si>
    <t>TOTAL DA PROPOSTA SEM RESERVA</t>
  </si>
  <si>
    <t>PREÇO GLOBAL DA PROPOSTA</t>
  </si>
  <si>
    <t>PREÇO MENSAL DA PROPOSTA - EQUIPE FIXA</t>
  </si>
  <si>
    <t>PREÇO GLOBAL EQUIPE FIXA</t>
  </si>
  <si>
    <t xml:space="preserve"> </t>
  </si>
  <si>
    <t>TOTAL GLOBAL DA PROPOSTA</t>
  </si>
  <si>
    <t>PLANILHA DE UNIFORMES ESTIMADOS - ANUAL</t>
  </si>
  <si>
    <r>
      <rPr>
        <b/>
        <sz val="11"/>
        <color rgb="FF000000"/>
        <rFont val="Segoe UI"/>
        <family val="2"/>
      </rPr>
      <t xml:space="preserve">Obs: OS VALORES DEVEM SER LANÇADOS NOS CAMPOS EM AMARELO POR PROFISSIONAL (os demais serão preenchidos automaticamente, INCLUSIVE A MULTIPLICAÇÃO PELA QUANTIDADE DE PROFISSIONAIS)
</t>
    </r>
    <r>
      <rPr>
        <b/>
        <sz val="11"/>
        <color rgb="FFFF0000"/>
        <rFont val="Segoe UI"/>
        <family val="2"/>
      </rPr>
      <t>*** Os Valores Unitários já devem incluir todos os tributos e encargos aplicáveis ***</t>
    </r>
  </si>
  <si>
    <t>PROFISSIONAIS - VIGILANTES (ANUAL)</t>
  </si>
  <si>
    <t>Item</t>
  </si>
  <si>
    <r>
      <t>Descrição do Uniforme</t>
    </r>
    <r>
      <rPr>
        <sz val="11"/>
        <rFont val="Segoe UI"/>
        <family val="2"/>
      </rPr>
      <t> </t>
    </r>
  </si>
  <si>
    <r>
      <t>Medida</t>
    </r>
    <r>
      <rPr>
        <sz val="11"/>
        <rFont val="Segoe UI"/>
        <family val="2"/>
      </rPr>
      <t> </t>
    </r>
  </si>
  <si>
    <t>Quantidade  Anual</t>
  </si>
  <si>
    <t>Valor Unitário (R$)</t>
  </si>
  <si>
    <t>Valor Anual (R$)</t>
  </si>
  <si>
    <t>Camisa de manga longa e/ou curta, tecido em tricoline, com logomarca da CONTRATADA</t>
  </si>
  <si>
    <t>unidade </t>
  </si>
  <si>
    <t>Calça operacional com reforço na costura</t>
  </si>
  <si>
    <t>Sapatos de couro com sola de borracha na cor preta</t>
  </si>
  <si>
    <t>par</t>
  </si>
  <si>
    <t>Par de meias longas</t>
  </si>
  <si>
    <t>Cinto de nylon</t>
  </si>
  <si>
    <t>VALOR MENSAL DOS UNIFORMES POR PROFISSIONAL (ANUAL/12)</t>
  </si>
  <si>
    <t>SUBTOTAL MENSAL ESTIMADO DO SERVIÇO (VALOR * QUANTITATIVO)</t>
  </si>
  <si>
    <t>VALOR MENSAL ESTIMADO DOS UNIFORMES</t>
  </si>
  <si>
    <t>PLANILHA DE EQUIPAMENTOS ESTIMADOS - CUSTO MENSAL</t>
  </si>
  <si>
    <r>
      <rPr>
        <b/>
        <i/>
        <sz val="11"/>
        <color rgb="FF000000"/>
        <rFont val="Segoe UI"/>
        <family val="2"/>
      </rPr>
      <t xml:space="preserve">Obs: OS VALORES DEVEM SER LANÇADOS NOS CAMPOS EM AMARELO (os demais serão preenchidos automaticamente)
</t>
    </r>
    <r>
      <rPr>
        <b/>
        <i/>
        <sz val="11"/>
        <color rgb="FFFF0000"/>
        <rFont val="Segoe UI"/>
        <family val="2"/>
      </rPr>
      <t>*** Os Valores Unitários já devem incluir todos os tributos e encargos aplicáveis ***</t>
    </r>
  </si>
  <si>
    <t>FORNECIMENTO DE MATERIAIS/EQUIPAMENTOS</t>
  </si>
  <si>
    <t>ITEM</t>
  </si>
  <si>
    <t>DESCRIÇÃO DOS MATERIAIS/EQUIPAMENTOS</t>
  </si>
  <si>
    <t>QUANTIDADE
TOTAL</t>
  </si>
  <si>
    <t>VALOR UNITÁRIO DE DISPONIBILIZAÇÃO (R$)</t>
  </si>
  <si>
    <t>VALOR DEPRECIAÇÃO MENSAL (R$)</t>
  </si>
  <si>
    <t>Apito com corda</t>
  </si>
  <si>
    <t>Lanterna com Led e bateria recarregável</t>
  </si>
  <si>
    <t>VALOR MENSAL ESTIMADO DOS EQUIPAMENTOS MENSAL (*)</t>
  </si>
  <si>
    <t>(*) Depreciação com base no valor residual, conforme o Manual SIAFI.</t>
  </si>
  <si>
    <t>PROPOSTA</t>
  </si>
  <si>
    <t xml:space="preserve">PROCESSO N° </t>
  </si>
  <si>
    <t>PREGÃO ELETRÔNICO N° xx/2026</t>
  </si>
  <si>
    <t>DATA DA LICITAÇÃO:</t>
  </si>
  <si>
    <t xml:space="preserve">PROPONENTE: </t>
  </si>
  <si>
    <t xml:space="preserve">ENDEREÇO: </t>
  </si>
  <si>
    <t xml:space="preserve">BAIRRO: </t>
  </si>
  <si>
    <t xml:space="preserve">UF: </t>
  </si>
  <si>
    <t xml:space="preserve">CEP: </t>
  </si>
  <si>
    <t xml:space="preserve">CNPJ: </t>
  </si>
  <si>
    <t xml:space="preserve">INSCRIÇÃO ESTADUAL: </t>
  </si>
  <si>
    <t xml:space="preserve">TELEFONE: </t>
  </si>
  <si>
    <t xml:space="preserve">E-MAIL: </t>
  </si>
  <si>
    <t xml:space="preserve">Item </t>
  </si>
  <si>
    <t>Descrição</t>
  </si>
  <si>
    <t>Valor Mensal Fixo (R$)</t>
  </si>
  <si>
    <t>Valor Anual Fixo (R$)</t>
  </si>
  <si>
    <t>Valor 24 Meses Fixo (R$)</t>
  </si>
  <si>
    <t>Contratação de  empresa especializada para a prestação de serviços de vigilância patrimonial desarmada, compreendendo 01 (um) posto diurno e 01 (um) posto noturno, com disponibilização de mão de obra dedicada, bem como fornecimento de materiais e equipamentos.</t>
  </si>
  <si>
    <t>VALOR TOTAL DA PROPOSTA</t>
  </si>
  <si>
    <r>
      <rPr>
        <b/>
        <sz val="12"/>
        <color theme="1"/>
        <rFont val="Segoe UI"/>
        <family val="2"/>
      </rPr>
      <t>PRAZO DE EXECUÇÃO: 24 (Vinte e Quatro) meses</t>
    </r>
    <r>
      <rPr>
        <sz val="12"/>
        <color theme="1"/>
        <rFont val="Segoe UI"/>
        <family val="2"/>
      </rPr>
      <t>, a contar da assinatura do Termo de Contrato, conforme estabelecido no respectivo Edital e Termo de Referência.</t>
    </r>
  </si>
  <si>
    <t>VALIDADE DA PROPOSTA: 60 (Sessenta) dias a contar da abertura da licitação</t>
  </si>
  <si>
    <t>CONVENÇÃO E/OU ACORDO COLETIVO : xxx</t>
  </si>
  <si>
    <t>GARANTIA: CONFORME EDITAL</t>
  </si>
  <si>
    <t>SIM</t>
  </si>
  <si>
    <t>Atenção: A CONTRATADA deverá assegurar a execução contínua e ininterrupta dos serviços de vigilância, garantindo que os postos permaneçam integralmente cobertos durante os intervalos intrajornada (repouso e alimentação) dos vigilantes, sem qualquer período de descontinuidade. Para isso, deverá disponibilizar vigilantes substitutos.</t>
  </si>
  <si>
    <t>Atenção: A CONTRATADA deverá assegurar a execução contínua e ininterrupta dos serviços de vigilância, garantindo que os postos permaneçam integralmente cobertos durante os intervalos intrajornada (repouso e alimentação) dos vigilantes, sem qualquer período de descontinuidade.
Para isso, deverá disponibilizar vigilantes substitutos</t>
  </si>
  <si>
    <t>(b) QUANTIDADE DE EMPREGADOS POR POSTO</t>
  </si>
  <si>
    <t>(A) QUANTIDADE DE  POSTOS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</si>
</sst>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_);\(0\)"/>
    <numFmt numFmtId="167" formatCode="_(* #,##0.0_);_(* \(#,##0.0\);_(* \-??_);_(@_)"/>
    <numFmt numFmtId="168" formatCode="&quot;R$&quot;\ #,##0.00"/>
    <numFmt numFmtId="169" formatCode="_-[$R$-416]\ * #,##0.00_-;\-[$R$-416]\ * #,##0.00_-;_-[$R$-416]\ * &quot;-&quot;??_-;_-@_-"/>
    <numFmt numFmtId="170" formatCode="_-&quot;R$ &quot;* #,##0.00_-;&quot;-R$ &quot;* #,##0.00_-;_-&quot;R$ &quot;* \-??_-;_-@_-"/>
    <numFmt numFmtId="171" formatCode="&quot;R$ &quot;#,##0.00;[Red]&quot;R$ &quot;#,##0.00"/>
  </numFmts>
  <fonts count="45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b/>
      <i/>
      <sz val="10"/>
      <name val="Segoe UI"/>
      <family val="2"/>
    </font>
    <font>
      <b/>
      <sz val="14"/>
      <color rgb="FFFF0000"/>
      <name val="Segoe UI"/>
      <family val="2"/>
    </font>
    <font>
      <sz val="12"/>
      <color theme="1"/>
      <name val="Segoe UI"/>
      <family val="2"/>
    </font>
    <font>
      <b/>
      <sz val="12"/>
      <name val="Segoe UI"/>
      <family val="2"/>
    </font>
    <font>
      <b/>
      <sz val="10"/>
      <color rgb="FFFF0000"/>
      <name val="Segoe UI"/>
      <family val="2"/>
    </font>
    <font>
      <b/>
      <sz val="12"/>
      <color theme="1"/>
      <name val="Segoe UI"/>
      <family val="2"/>
    </font>
    <font>
      <sz val="12"/>
      <name val="Segoe UI"/>
      <family val="2"/>
    </font>
    <font>
      <b/>
      <sz val="12"/>
      <color rgb="FFFF0000"/>
      <name val="Segoe UI"/>
      <family val="2"/>
    </font>
    <font>
      <sz val="12"/>
      <color theme="0"/>
      <name val="Segoe UI"/>
      <family val="2"/>
    </font>
    <font>
      <b/>
      <i/>
      <sz val="11"/>
      <name val="Segoe UI"/>
      <family val="2"/>
    </font>
    <font>
      <sz val="11"/>
      <name val="Segoe UI"/>
      <family val="2"/>
    </font>
    <font>
      <sz val="11"/>
      <color rgb="FF000000"/>
      <name val="Segoe UI"/>
      <family val="2"/>
    </font>
    <font>
      <b/>
      <i/>
      <sz val="9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2"/>
      <color rgb="FFFFFFFF"/>
      <name val="Segoe UI"/>
      <family val="2"/>
    </font>
    <font>
      <b/>
      <sz val="8"/>
      <name val="Segoe U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i/>
      <sz val="10"/>
      <color rgb="FFFF0000"/>
      <name val="Segoe UI"/>
      <family val="2"/>
    </font>
    <font>
      <b/>
      <sz val="11"/>
      <color rgb="FFFF0000"/>
      <name val="Segoe UI"/>
      <family val="2"/>
    </font>
    <font>
      <sz val="11"/>
      <color rgb="FF000000"/>
      <name val="Arial1"/>
      <family val="2"/>
    </font>
    <font>
      <b/>
      <sz val="72"/>
      <name val="Segoe UI"/>
      <family val="2"/>
    </font>
    <font>
      <b/>
      <sz val="11"/>
      <color rgb="FF000000"/>
      <name val="Segoe UI"/>
      <family val="2"/>
    </font>
    <font>
      <b/>
      <sz val="9"/>
      <color rgb="FFFF0000"/>
      <name val="Segoe UI"/>
      <family val="2"/>
    </font>
    <font>
      <sz val="8"/>
      <color rgb="FFFF0000"/>
      <name val="Segoe UI"/>
      <family val="2"/>
    </font>
    <font>
      <b/>
      <i/>
      <sz val="11"/>
      <color rgb="FF000000"/>
      <name val="Segoe UI"/>
      <family val="2"/>
    </font>
    <font>
      <b/>
      <i/>
      <sz val="11"/>
      <color rgb="FFFF0000"/>
      <name val="Segoe U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color theme="0" tint="-0.249977111117893"/>
      <name val="Segoe UI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rgb="FF0000FF"/>
      <name val="Arial"/>
      <family val="2"/>
    </font>
    <font>
      <i/>
      <u/>
      <sz val="12"/>
      <name val="Segoe UI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27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33CCCC"/>
        <bgColor rgb="FF00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00"/>
      </patternFill>
    </fill>
    <fill>
      <patternFill patternType="solid">
        <fgColor rgb="FFFFFFFF"/>
        <bgColor rgb="FF000000"/>
      </patternFill>
    </fill>
    <fill>
      <patternFill patternType="solid">
        <fgColor rgb="FFCCCCFF"/>
        <bgColor rgb="FFC0C0C0"/>
      </patternFill>
    </fill>
    <fill>
      <patternFill patternType="solid">
        <fgColor rgb="FFFF0000"/>
        <bgColor rgb="FF000000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8" tint="0.79998168889431442"/>
        <bgColor indexed="27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0000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8"/>
      </top>
      <bottom style="medium">
        <color indexed="8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8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8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8"/>
      </top>
      <bottom style="double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57">
    <xf numFmtId="0" fontId="0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2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ill="0" applyBorder="0" applyAlignment="0" applyProtection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165" fontId="1" fillId="0" borderId="0" applyFill="0" applyBorder="0" applyAlignment="0" applyProtection="0"/>
    <xf numFmtId="170" fontId="24" fillId="0" borderId="0" applyFill="0" applyBorder="0" applyAlignment="0" applyProtection="0"/>
    <xf numFmtId="9" fontId="1" fillId="0" borderId="0" applyFill="0" applyBorder="0" applyAlignment="0" applyProtection="0"/>
    <xf numFmtId="170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0" fontId="30" fillId="0" borderId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ill="0" applyBorder="0" applyAlignment="0" applyProtection="0"/>
    <xf numFmtId="44" fontId="1" fillId="0" borderId="0" applyFont="0" applyFill="0" applyBorder="0" applyAlignment="0" applyProtection="0"/>
  </cellStyleXfs>
  <cellXfs count="318">
    <xf numFmtId="0" fontId="0" fillId="0" borderId="0" xfId="0"/>
    <xf numFmtId="0" fontId="5" fillId="0" borderId="0" xfId="0" applyFont="1"/>
    <xf numFmtId="0" fontId="9" fillId="0" borderId="0" xfId="0" applyFont="1"/>
    <xf numFmtId="0" fontId="4" fillId="0" borderId="0" xfId="0" applyFont="1" applyAlignment="1">
      <alignment horizontal="justify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44" fontId="5" fillId="0" borderId="1" xfId="1" applyFont="1" applyBorder="1" applyProtection="1"/>
    <xf numFmtId="167" fontId="5" fillId="0" borderId="1" xfId="7" applyNumberFormat="1" applyFont="1" applyBorder="1" applyProtection="1"/>
    <xf numFmtId="44" fontId="5" fillId="10" borderId="1" xfId="1" applyFont="1" applyFill="1" applyBorder="1" applyProtection="1"/>
    <xf numFmtId="44" fontId="5" fillId="0" borderId="0" xfId="0" applyNumberFormat="1" applyFont="1"/>
    <xf numFmtId="0" fontId="4" fillId="10" borderId="1" xfId="0" applyFont="1" applyFill="1" applyBorder="1"/>
    <xf numFmtId="0" fontId="4" fillId="10" borderId="1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4" fillId="0" borderId="1" xfId="1" applyFont="1" applyBorder="1" applyProtection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2" xfId="0" applyFont="1" applyBorder="1"/>
    <xf numFmtId="0" fontId="5" fillId="0" borderId="18" xfId="0" applyFont="1" applyBorder="1"/>
    <xf numFmtId="0" fontId="5" fillId="0" borderId="19" xfId="0" applyFont="1" applyBorder="1"/>
    <xf numFmtId="0" fontId="12" fillId="0" borderId="13" xfId="0" applyFont="1" applyBorder="1" applyAlignment="1">
      <alignment horizontal="center"/>
    </xf>
    <xf numFmtId="0" fontId="5" fillId="0" borderId="13" xfId="0" applyFont="1" applyBorder="1"/>
    <xf numFmtId="0" fontId="5" fillId="0" borderId="20" xfId="0" applyFont="1" applyBorder="1"/>
    <xf numFmtId="169" fontId="5" fillId="0" borderId="1" xfId="0" applyNumberFormat="1" applyFont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center" vertical="center"/>
    </xf>
    <xf numFmtId="0" fontId="12" fillId="12" borderId="0" xfId="0" applyFont="1" applyFill="1" applyAlignment="1">
      <alignment horizontal="right" vertical="center"/>
    </xf>
    <xf numFmtId="168" fontId="5" fillId="12" borderId="6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 applyProtection="1">
      <alignment horizontal="left"/>
      <protection locked="0"/>
    </xf>
    <xf numFmtId="44" fontId="17" fillId="6" borderId="1" xfId="0" applyNumberFormat="1" applyFont="1" applyFill="1" applyBorder="1" applyAlignment="1" applyProtection="1">
      <alignment horizontal="center" vertical="center"/>
      <protection locked="0"/>
    </xf>
    <xf numFmtId="44" fontId="13" fillId="0" borderId="0" xfId="1" applyFont="1" applyFill="1" applyBorder="1" applyAlignment="1" applyProtection="1">
      <alignment horizontal="center" vertical="center" wrapText="1"/>
    </xf>
    <xf numFmtId="10" fontId="15" fillId="0" borderId="0" xfId="5" applyNumberFormat="1" applyFont="1" applyFill="1" applyBorder="1" applyAlignment="1" applyProtection="1">
      <alignment horizontal="center" vertical="center" wrapText="1"/>
    </xf>
    <xf numFmtId="10" fontId="22" fillId="0" borderId="0" xfId="5" applyNumberFormat="1" applyFont="1" applyFill="1" applyBorder="1" applyAlignment="1" applyProtection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31" fillId="0" borderId="0" xfId="0" applyFont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justify" vertical="center" wrapText="1"/>
    </xf>
    <xf numFmtId="1" fontId="27" fillId="0" borderId="1" xfId="0" applyNumberFormat="1" applyFont="1" applyBorder="1" applyAlignment="1">
      <alignment horizontal="center" vertical="center" wrapText="1"/>
    </xf>
    <xf numFmtId="44" fontId="17" fillId="0" borderId="1" xfId="0" applyNumberFormat="1" applyFont="1" applyBorder="1"/>
    <xf numFmtId="44" fontId="6" fillId="8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6" fillId="8" borderId="1" xfId="0" applyFont="1" applyFill="1" applyBorder="1" applyAlignment="1">
      <alignment horizontal="center" vertical="center" wrapText="1"/>
    </xf>
    <xf numFmtId="4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center" vertical="center"/>
    </xf>
    <xf numFmtId="170" fontId="6" fillId="8" borderId="1" xfId="13" applyFont="1" applyFill="1" applyBorder="1" applyAlignment="1" applyProtection="1">
      <alignment vertical="center"/>
    </xf>
    <xf numFmtId="0" fontId="6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10" fontId="3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center" vertical="center"/>
    </xf>
    <xf numFmtId="169" fontId="17" fillId="18" borderId="36" xfId="0" applyNumberFormat="1" applyFont="1" applyFill="1" applyBorder="1" applyAlignment="1">
      <alignment horizontal="center" vertical="center" wrapText="1"/>
    </xf>
    <xf numFmtId="0" fontId="12" fillId="0" borderId="0" xfId="0" applyFont="1"/>
    <xf numFmtId="169" fontId="6" fillId="0" borderId="36" xfId="0" applyNumberFormat="1" applyFont="1" applyBorder="1" applyAlignment="1">
      <alignment horizontal="center" vertical="center" wrapText="1"/>
    </xf>
    <xf numFmtId="169" fontId="18" fillId="0" borderId="36" xfId="0" applyNumberFormat="1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0" fontId="32" fillId="0" borderId="3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4" fillId="0" borderId="0" xfId="0" applyFont="1"/>
    <xf numFmtId="169" fontId="18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9" fontId="17" fillId="0" borderId="3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29" fillId="19" borderId="0" xfId="0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10" fontId="39" fillId="0" borderId="36" xfId="0" applyNumberFormat="1" applyFont="1" applyBorder="1" applyAlignment="1">
      <alignment horizontal="center" vertical="center" wrapText="1"/>
    </xf>
    <xf numFmtId="169" fontId="39" fillId="0" borderId="36" xfId="0" applyNumberFormat="1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1" xfId="0" applyFont="1" applyBorder="1"/>
    <xf numFmtId="169" fontId="18" fillId="0" borderId="36" xfId="0" applyNumberFormat="1" applyFont="1" applyBorder="1" applyAlignment="1">
      <alignment wrapText="1"/>
    </xf>
    <xf numFmtId="0" fontId="18" fillId="0" borderId="0" xfId="0" applyFont="1"/>
    <xf numFmtId="0" fontId="18" fillId="0" borderId="35" xfId="0" applyFont="1" applyBorder="1" applyAlignment="1">
      <alignment wrapText="1"/>
    </xf>
    <xf numFmtId="0" fontId="18" fillId="0" borderId="34" xfId="0" applyFont="1" applyBorder="1"/>
    <xf numFmtId="0" fontId="1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center" vertical="center" wrapText="1"/>
    </xf>
    <xf numFmtId="10" fontId="13" fillId="0" borderId="0" xfId="5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4" fontId="9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18" fillId="19" borderId="39" xfId="0" applyFont="1" applyFill="1" applyBorder="1" applyAlignment="1">
      <alignment horizontal="center" vertical="center" wrapText="1"/>
    </xf>
    <xf numFmtId="0" fontId="29" fillId="12" borderId="0" xfId="0" applyFont="1" applyFill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vertical="center"/>
    </xf>
    <xf numFmtId="10" fontId="38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164" fontId="20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 wrapText="1"/>
    </xf>
    <xf numFmtId="44" fontId="20" fillId="0" borderId="0" xfId="0" applyNumberFormat="1" applyFont="1" applyAlignment="1">
      <alignment vertical="center" wrapText="1"/>
    </xf>
    <xf numFmtId="164" fontId="20" fillId="0" borderId="0" xfId="0" applyNumberFormat="1" applyFont="1" applyAlignment="1">
      <alignment vertical="center" wrapText="1"/>
    </xf>
    <xf numFmtId="169" fontId="17" fillId="17" borderId="36" xfId="0" applyNumberFormat="1" applyFont="1" applyFill="1" applyBorder="1" applyAlignment="1" applyProtection="1">
      <alignment horizontal="center" vertical="center" wrapText="1"/>
      <protection locked="0"/>
    </xf>
    <xf numFmtId="0" fontId="18" fillId="11" borderId="35" xfId="0" applyFont="1" applyFill="1" applyBorder="1" applyAlignment="1" applyProtection="1">
      <alignment horizontal="left" vertical="center" wrapText="1"/>
      <protection locked="0"/>
    </xf>
    <xf numFmtId="10" fontId="18" fillId="17" borderId="36" xfId="0" applyNumberFormat="1" applyFont="1" applyFill="1" applyBorder="1" applyAlignment="1" applyProtection="1">
      <alignment horizontal="center" vertical="center" wrapText="1"/>
      <protection locked="0"/>
    </xf>
    <xf numFmtId="10" fontId="17" fillId="17" borderId="34" xfId="0" applyNumberFormat="1" applyFont="1" applyFill="1" applyBorder="1" applyAlignment="1" applyProtection="1">
      <alignment horizontal="center" vertical="center"/>
      <protection locked="0"/>
    </xf>
    <xf numFmtId="10" fontId="17" fillId="11" borderId="34" xfId="0" applyNumberFormat="1" applyFont="1" applyFill="1" applyBorder="1" applyAlignment="1" applyProtection="1">
      <alignment horizontal="center" vertical="center"/>
      <protection locked="0"/>
    </xf>
    <xf numFmtId="10" fontId="17" fillId="11" borderId="38" xfId="0" applyNumberFormat="1" applyFont="1" applyFill="1" applyBorder="1" applyAlignment="1" applyProtection="1">
      <alignment horizontal="center" vertical="center"/>
      <protection locked="0"/>
    </xf>
    <xf numFmtId="10" fontId="17" fillId="11" borderId="2" xfId="0" applyNumberFormat="1" applyFont="1" applyFill="1" applyBorder="1" applyAlignment="1" applyProtection="1">
      <alignment horizontal="center" vertical="center"/>
      <protection locked="0"/>
    </xf>
    <xf numFmtId="1" fontId="17" fillId="11" borderId="34" xfId="0" applyNumberFormat="1" applyFont="1" applyFill="1" applyBorder="1" applyAlignment="1" applyProtection="1">
      <alignment horizontal="center" vertical="center"/>
      <protection locked="0"/>
    </xf>
    <xf numFmtId="0" fontId="18" fillId="11" borderId="36" xfId="0" applyFont="1" applyFill="1" applyBorder="1" applyAlignment="1" applyProtection="1">
      <alignment horizontal="left" vertical="center" wrapText="1"/>
      <protection locked="0"/>
    </xf>
    <xf numFmtId="169" fontId="17" fillId="11" borderId="2" xfId="0" applyNumberFormat="1" applyFont="1" applyFill="1" applyBorder="1" applyAlignment="1" applyProtection="1">
      <alignment horizontal="center" vertical="center" wrapText="1"/>
      <protection locked="0"/>
    </xf>
    <xf numFmtId="169" fontId="17" fillId="17" borderId="2" xfId="0" applyNumberFormat="1" applyFont="1" applyFill="1" applyBorder="1" applyAlignment="1" applyProtection="1">
      <alignment horizontal="center" vertical="center" wrapText="1"/>
      <protection locked="0"/>
    </xf>
    <xf numFmtId="10" fontId="17" fillId="17" borderId="3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horizontal="center" vertical="center"/>
    </xf>
    <xf numFmtId="9" fontId="17" fillId="17" borderId="34" xfId="0" applyNumberFormat="1" applyFont="1" applyFill="1" applyBorder="1" applyAlignment="1" applyProtection="1">
      <alignment horizontal="center" vertical="center"/>
      <protection locked="0"/>
    </xf>
    <xf numFmtId="0" fontId="42" fillId="3" borderId="1" xfId="0" applyFont="1" applyFill="1" applyBorder="1" applyAlignment="1">
      <alignment horizontal="left" vertical="center" wrapText="1"/>
    </xf>
    <xf numFmtId="171" fontId="42" fillId="0" borderId="1" xfId="0" applyNumberFormat="1" applyFont="1" applyBorder="1" applyAlignment="1">
      <alignment horizontal="center" vertical="center"/>
    </xf>
    <xf numFmtId="171" fontId="42" fillId="3" borderId="1" xfId="0" applyNumberFormat="1" applyFont="1" applyFill="1" applyBorder="1" applyAlignment="1">
      <alignment horizontal="center" vertical="center"/>
    </xf>
    <xf numFmtId="171" fontId="42" fillId="3" borderId="3" xfId="0" applyNumberFormat="1" applyFont="1" applyFill="1" applyBorder="1" applyAlignment="1">
      <alignment horizontal="center" vertical="center"/>
    </xf>
    <xf numFmtId="0" fontId="42" fillId="3" borderId="53" xfId="0" applyFont="1" applyFill="1" applyBorder="1" applyAlignment="1">
      <alignment horizontal="left" vertical="center" wrapText="1"/>
    </xf>
    <xf numFmtId="171" fontId="42" fillId="0" borderId="53" xfId="0" applyNumberFormat="1" applyFont="1" applyBorder="1" applyAlignment="1">
      <alignment horizontal="center" vertical="center"/>
    </xf>
    <xf numFmtId="171" fontId="42" fillId="3" borderId="53" xfId="0" applyNumberFormat="1" applyFont="1" applyFill="1" applyBorder="1" applyAlignment="1">
      <alignment horizontal="center" vertical="center"/>
    </xf>
    <xf numFmtId="171" fontId="42" fillId="3" borderId="54" xfId="0" applyNumberFormat="1" applyFont="1" applyFill="1" applyBorder="1" applyAlignment="1">
      <alignment horizontal="center" vertical="center"/>
    </xf>
    <xf numFmtId="171" fontId="41" fillId="2" borderId="55" xfId="0" applyNumberFormat="1" applyFont="1" applyFill="1" applyBorder="1" applyAlignment="1">
      <alignment horizontal="center" vertical="center"/>
    </xf>
    <xf numFmtId="171" fontId="41" fillId="0" borderId="0" xfId="0" applyNumberFormat="1" applyFont="1" applyAlignment="1">
      <alignment horizontal="center"/>
    </xf>
    <xf numFmtId="171" fontId="25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/>
    </xf>
    <xf numFmtId="0" fontId="25" fillId="25" borderId="28" xfId="0" applyFont="1" applyFill="1" applyBorder="1" applyAlignment="1">
      <alignment horizontal="center"/>
    </xf>
    <xf numFmtId="0" fontId="25" fillId="9" borderId="28" xfId="0" applyFont="1" applyFill="1" applyBorder="1" applyAlignment="1">
      <alignment horizontal="center"/>
    </xf>
    <xf numFmtId="0" fontId="41" fillId="2" borderId="64" xfId="0" applyFont="1" applyFill="1" applyBorder="1" applyAlignment="1">
      <alignment horizontal="center" vertical="center" wrapText="1"/>
    </xf>
    <xf numFmtId="171" fontId="42" fillId="24" borderId="52" xfId="0" applyNumberFormat="1" applyFont="1" applyFill="1" applyBorder="1" applyAlignment="1">
      <alignment horizontal="center" vertical="center"/>
    </xf>
    <xf numFmtId="171" fontId="41" fillId="24" borderId="56" xfId="0" applyNumberFormat="1" applyFont="1" applyFill="1" applyBorder="1" applyAlignment="1">
      <alignment horizontal="center" vertical="center"/>
    </xf>
    <xf numFmtId="171" fontId="25" fillId="24" borderId="70" xfId="0" applyNumberFormat="1" applyFont="1" applyFill="1" applyBorder="1" applyAlignment="1">
      <alignment horizontal="center"/>
    </xf>
    <xf numFmtId="1" fontId="25" fillId="26" borderId="71" xfId="0" applyNumberFormat="1" applyFont="1" applyFill="1" applyBorder="1" applyAlignment="1">
      <alignment horizontal="center"/>
    </xf>
    <xf numFmtId="171" fontId="25" fillId="27" borderId="57" xfId="0" applyNumberFormat="1" applyFont="1" applyFill="1" applyBorder="1" applyAlignment="1">
      <alignment horizontal="center"/>
    </xf>
    <xf numFmtId="1" fontId="25" fillId="28" borderId="71" xfId="0" applyNumberFormat="1" applyFont="1" applyFill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42" fillId="0" borderId="53" xfId="0" applyFont="1" applyBorder="1" applyAlignment="1">
      <alignment horizontal="center" vertical="center"/>
    </xf>
    <xf numFmtId="1" fontId="5" fillId="0" borderId="0" xfId="0" applyNumberFormat="1" applyFont="1"/>
    <xf numFmtId="0" fontId="5" fillId="0" borderId="4" xfId="0" applyFont="1" applyBorder="1" applyAlignment="1">
      <alignment vertical="center" wrapText="1"/>
    </xf>
    <xf numFmtId="168" fontId="4" fillId="15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44" fillId="0" borderId="0" xfId="0" applyFont="1"/>
    <xf numFmtId="0" fontId="32" fillId="0" borderId="31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left" vertical="center" wrapText="1"/>
    </xf>
    <xf numFmtId="169" fontId="32" fillId="0" borderId="36" xfId="0" applyNumberFormat="1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21" borderId="31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  <xf numFmtId="169" fontId="32" fillId="0" borderId="35" xfId="0" applyNumberFormat="1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wrapText="1"/>
    </xf>
    <xf numFmtId="169" fontId="32" fillId="0" borderId="36" xfId="0" applyNumberFormat="1" applyFont="1" applyBorder="1" applyAlignment="1">
      <alignment wrapText="1"/>
    </xf>
    <xf numFmtId="0" fontId="32" fillId="0" borderId="41" xfId="0" applyFont="1" applyBorder="1" applyAlignment="1">
      <alignment horizontal="center" vertical="center" wrapText="1"/>
    </xf>
    <xf numFmtId="0" fontId="29" fillId="19" borderId="0" xfId="0" applyFont="1" applyFill="1" applyAlignment="1">
      <alignment vertical="center" wrapText="1"/>
    </xf>
    <xf numFmtId="0" fontId="33" fillId="30" borderId="5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9" fontId="18" fillId="12" borderId="34" xfId="0" applyNumberFormat="1" applyFont="1" applyFill="1" applyBorder="1" applyAlignment="1">
      <alignment horizontal="center" vertical="center"/>
    </xf>
    <xf numFmtId="44" fontId="17" fillId="18" borderId="36" xfId="56" applyFont="1" applyFill="1" applyBorder="1" applyAlignment="1" applyProtection="1">
      <alignment horizontal="center" vertical="center" wrapText="1"/>
    </xf>
    <xf numFmtId="0" fontId="18" fillId="29" borderId="34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right"/>
    </xf>
    <xf numFmtId="0" fontId="4" fillId="10" borderId="11" xfId="0" applyFont="1" applyFill="1" applyBorder="1" applyAlignment="1">
      <alignment horizontal="right"/>
    </xf>
    <xf numFmtId="0" fontId="4" fillId="10" borderId="7" xfId="0" applyFont="1" applyFill="1" applyBorder="1" applyAlignment="1">
      <alignment horizontal="right"/>
    </xf>
    <xf numFmtId="0" fontId="19" fillId="4" borderId="10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20" borderId="0" xfId="0" applyFont="1" applyFill="1" applyAlignment="1">
      <alignment horizontal="center" vertical="center"/>
    </xf>
    <xf numFmtId="0" fontId="32" fillId="0" borderId="37" xfId="0" applyFont="1" applyBorder="1" applyAlignment="1">
      <alignment horizontal="center" wrapText="1"/>
    </xf>
    <xf numFmtId="0" fontId="32" fillId="0" borderId="32" xfId="0" applyFont="1" applyBorder="1" applyAlignment="1">
      <alignment horizontal="center" wrapText="1"/>
    </xf>
    <xf numFmtId="0" fontId="32" fillId="16" borderId="0" xfId="0" applyFont="1" applyFill="1" applyAlignment="1">
      <alignment horizontal="center" vertical="center"/>
    </xf>
    <xf numFmtId="0" fontId="32" fillId="0" borderId="33" xfId="0" applyFont="1" applyBorder="1" applyAlignment="1">
      <alignment horizontal="center" vertical="center" wrapText="1"/>
    </xf>
    <xf numFmtId="0" fontId="33" fillId="11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indent="1"/>
    </xf>
    <xf numFmtId="0" fontId="28" fillId="4" borderId="3" xfId="0" applyFont="1" applyFill="1" applyBorder="1" applyAlignment="1">
      <alignment horizontal="center"/>
    </xf>
    <xf numFmtId="0" fontId="28" fillId="4" borderId="11" xfId="0" applyFont="1" applyFill="1" applyBorder="1" applyAlignment="1">
      <alignment horizontal="center"/>
    </xf>
    <xf numFmtId="0" fontId="28" fillId="4" borderId="7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32" fillId="20" borderId="0" xfId="0" applyFont="1" applyFill="1" applyAlignment="1">
      <alignment horizontal="center" vertical="center" wrapText="1"/>
    </xf>
    <xf numFmtId="0" fontId="29" fillId="11" borderId="0" xfId="0" applyFont="1" applyFill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left" vertical="center" indent="1"/>
    </xf>
    <xf numFmtId="0" fontId="4" fillId="14" borderId="1" xfId="0" applyFont="1" applyFill="1" applyBorder="1" applyAlignment="1">
      <alignment horizontal="left" vertical="center"/>
    </xf>
    <xf numFmtId="0" fontId="4" fillId="14" borderId="4" xfId="0" applyFont="1" applyFill="1" applyBorder="1" applyAlignment="1">
      <alignment horizontal="center" vertical="center"/>
    </xf>
    <xf numFmtId="171" fontId="25" fillId="10" borderId="61" xfId="0" applyNumberFormat="1" applyFont="1" applyFill="1" applyBorder="1" applyAlignment="1">
      <alignment horizontal="right" vertical="center"/>
    </xf>
    <xf numFmtId="171" fontId="25" fillId="10" borderId="62" xfId="0" applyNumberFormat="1" applyFont="1" applyFill="1" applyBorder="1" applyAlignment="1">
      <alignment horizontal="right" vertical="center"/>
    </xf>
    <xf numFmtId="171" fontId="25" fillId="10" borderId="65" xfId="0" applyNumberFormat="1" applyFont="1" applyFill="1" applyBorder="1" applyAlignment="1">
      <alignment horizontal="center" vertical="center"/>
    </xf>
    <xf numFmtId="171" fontId="25" fillId="10" borderId="66" xfId="0" applyNumberFormat="1" applyFont="1" applyFill="1" applyBorder="1" applyAlignment="1">
      <alignment horizontal="center" vertical="center"/>
    </xf>
    <xf numFmtId="171" fontId="25" fillId="10" borderId="67" xfId="0" applyNumberFormat="1" applyFont="1" applyFill="1" applyBorder="1" applyAlignment="1">
      <alignment horizontal="right" vertical="center"/>
    </xf>
    <xf numFmtId="171" fontId="43" fillId="10" borderId="61" xfId="0" applyNumberFormat="1" applyFont="1" applyFill="1" applyBorder="1" applyAlignment="1">
      <alignment horizontal="center" vertical="center"/>
    </xf>
    <xf numFmtId="171" fontId="43" fillId="10" borderId="6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4" borderId="10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4" fillId="23" borderId="3" xfId="0" applyFont="1" applyFill="1" applyBorder="1" applyAlignment="1">
      <alignment horizontal="center" vertical="center"/>
    </xf>
    <xf numFmtId="0" fontId="4" fillId="23" borderId="11" xfId="0" applyFont="1" applyFill="1" applyBorder="1" applyAlignment="1">
      <alignment horizontal="center" vertical="center"/>
    </xf>
    <xf numFmtId="0" fontId="4" fillId="23" borderId="7" xfId="0" applyFont="1" applyFill="1" applyBorder="1" applyAlignment="1">
      <alignment horizontal="center" vertical="center"/>
    </xf>
    <xf numFmtId="168" fontId="4" fillId="15" borderId="3" xfId="0" applyNumberFormat="1" applyFont="1" applyFill="1" applyBorder="1" applyAlignment="1">
      <alignment horizontal="center" vertical="center"/>
    </xf>
    <xf numFmtId="168" fontId="4" fillId="15" borderId="7" xfId="0" applyNumberFormat="1" applyFont="1" applyFill="1" applyBorder="1" applyAlignment="1">
      <alignment horizontal="center" vertical="center"/>
    </xf>
    <xf numFmtId="171" fontId="25" fillId="8" borderId="61" xfId="0" applyNumberFormat="1" applyFont="1" applyFill="1" applyBorder="1" applyAlignment="1">
      <alignment horizontal="right" vertical="center"/>
    </xf>
    <xf numFmtId="171" fontId="25" fillId="8" borderId="67" xfId="0" applyNumberFormat="1" applyFont="1" applyFill="1" applyBorder="1" applyAlignment="1">
      <alignment horizontal="right" vertical="center"/>
    </xf>
    <xf numFmtId="171" fontId="43" fillId="8" borderId="61" xfId="0" applyNumberFormat="1" applyFont="1" applyFill="1" applyBorder="1" applyAlignment="1">
      <alignment horizontal="center" vertical="center"/>
    </xf>
    <xf numFmtId="171" fontId="43" fillId="8" borderId="63" xfId="0" applyNumberFormat="1" applyFont="1" applyFill="1" applyBorder="1" applyAlignment="1">
      <alignment horizontal="center" vertical="center"/>
    </xf>
    <xf numFmtId="0" fontId="25" fillId="27" borderId="57" xfId="0" applyFont="1" applyFill="1" applyBorder="1" applyAlignment="1">
      <alignment horizontal="center" vertical="center"/>
    </xf>
    <xf numFmtId="0" fontId="25" fillId="27" borderId="58" xfId="0" applyFont="1" applyFill="1" applyBorder="1" applyAlignment="1">
      <alignment horizontal="center" vertical="center"/>
    </xf>
    <xf numFmtId="0" fontId="25" fillId="9" borderId="59" xfId="0" applyFont="1" applyFill="1" applyBorder="1" applyAlignment="1">
      <alignment horizontal="center" vertical="center"/>
    </xf>
    <xf numFmtId="0" fontId="25" fillId="9" borderId="68" xfId="0" applyFont="1" applyFill="1" applyBorder="1" applyAlignment="1">
      <alignment horizontal="center" vertical="center"/>
    </xf>
    <xf numFmtId="0" fontId="25" fillId="9" borderId="60" xfId="0" applyFont="1" applyFill="1" applyBorder="1" applyAlignment="1">
      <alignment horizontal="center" vertical="center"/>
    </xf>
    <xf numFmtId="0" fontId="25" fillId="9" borderId="69" xfId="0" applyFont="1" applyFill="1" applyBorder="1" applyAlignment="1">
      <alignment horizontal="center" vertical="center"/>
    </xf>
    <xf numFmtId="171" fontId="25" fillId="27" borderId="7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5" fillId="24" borderId="57" xfId="0" applyFont="1" applyFill="1" applyBorder="1" applyAlignment="1">
      <alignment horizontal="center" vertical="center"/>
    </xf>
    <xf numFmtId="0" fontId="25" fillId="24" borderId="58" xfId="0" applyFont="1" applyFill="1" applyBorder="1" applyAlignment="1">
      <alignment horizontal="center" vertical="center"/>
    </xf>
    <xf numFmtId="0" fontId="25" fillId="25" borderId="59" xfId="0" applyFont="1" applyFill="1" applyBorder="1" applyAlignment="1">
      <alignment horizontal="center" vertical="center"/>
    </xf>
    <xf numFmtId="0" fontId="25" fillId="25" borderId="68" xfId="0" applyFont="1" applyFill="1" applyBorder="1" applyAlignment="1">
      <alignment horizontal="center" vertical="center"/>
    </xf>
    <xf numFmtId="0" fontId="25" fillId="25" borderId="60" xfId="0" applyFont="1" applyFill="1" applyBorder="1" applyAlignment="1">
      <alignment horizontal="center" vertical="center"/>
    </xf>
    <xf numFmtId="0" fontId="25" fillId="25" borderId="69" xfId="0" applyFont="1" applyFill="1" applyBorder="1" applyAlignment="1">
      <alignment horizontal="center" vertical="center"/>
    </xf>
    <xf numFmtId="171" fontId="25" fillId="24" borderId="72" xfId="0" applyNumberFormat="1" applyFont="1" applyFill="1" applyBorder="1" applyAlignment="1">
      <alignment horizontal="center"/>
    </xf>
    <xf numFmtId="171" fontId="25" fillId="8" borderId="62" xfId="0" applyNumberFormat="1" applyFont="1" applyFill="1" applyBorder="1" applyAlignment="1">
      <alignment horizontal="right" vertical="center"/>
    </xf>
    <xf numFmtId="171" fontId="25" fillId="8" borderId="61" xfId="0" applyNumberFormat="1" applyFont="1" applyFill="1" applyBorder="1" applyAlignment="1">
      <alignment horizontal="center" vertical="center"/>
    </xf>
    <xf numFmtId="171" fontId="25" fillId="8" borderId="63" xfId="0" applyNumberFormat="1" applyFont="1" applyFill="1" applyBorder="1" applyAlignment="1">
      <alignment horizontal="center" vertical="center"/>
    </xf>
    <xf numFmtId="0" fontId="25" fillId="22" borderId="42" xfId="0" applyFont="1" applyFill="1" applyBorder="1" applyAlignment="1">
      <alignment horizontal="center" vertical="center"/>
    </xf>
    <xf numFmtId="0" fontId="25" fillId="22" borderId="43" xfId="0" applyFont="1" applyFill="1" applyBorder="1" applyAlignment="1">
      <alignment horizontal="center" vertical="center"/>
    </xf>
    <xf numFmtId="0" fontId="40" fillId="24" borderId="44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 vertical="center" wrapText="1"/>
    </xf>
    <xf numFmtId="0" fontId="40" fillId="24" borderId="51" xfId="0" applyFont="1" applyFill="1" applyBorder="1" applyAlignment="1">
      <alignment horizontal="center" vertical="center" wrapText="1"/>
    </xf>
    <xf numFmtId="0" fontId="25" fillId="23" borderId="45" xfId="0" applyFont="1" applyFill="1" applyBorder="1" applyAlignment="1">
      <alignment horizontal="center" vertical="center"/>
    </xf>
    <xf numFmtId="0" fontId="25" fillId="23" borderId="48" xfId="0" applyFont="1" applyFill="1" applyBorder="1" applyAlignment="1">
      <alignment horizontal="center" vertical="center"/>
    </xf>
    <xf numFmtId="0" fontId="41" fillId="23" borderId="45" xfId="0" applyFont="1" applyFill="1" applyBorder="1" applyAlignment="1">
      <alignment horizontal="center" vertical="center" wrapText="1"/>
    </xf>
    <xf numFmtId="0" fontId="41" fillId="23" borderId="49" xfId="0" applyFont="1" applyFill="1" applyBorder="1" applyAlignment="1">
      <alignment horizontal="center" vertical="center" wrapText="1"/>
    </xf>
    <xf numFmtId="0" fontId="41" fillId="23" borderId="46" xfId="0" applyFont="1" applyFill="1" applyBorder="1" applyAlignment="1">
      <alignment horizontal="center" vertical="center" wrapText="1"/>
    </xf>
    <xf numFmtId="0" fontId="41" fillId="23" borderId="50" xfId="0" applyFont="1" applyFill="1" applyBorder="1" applyAlignment="1">
      <alignment horizontal="center" vertical="center" wrapText="1"/>
    </xf>
    <xf numFmtId="0" fontId="5" fillId="0" borderId="11" xfId="0" applyFont="1" applyBorder="1"/>
    <xf numFmtId="0" fontId="6" fillId="13" borderId="29" xfId="0" applyFont="1" applyFill="1" applyBorder="1" applyAlignment="1">
      <alignment horizontal="left" vertical="center" wrapText="1"/>
    </xf>
    <xf numFmtId="0" fontId="6" fillId="13" borderId="26" xfId="0" applyFont="1" applyFill="1" applyBorder="1" applyAlignment="1">
      <alignment horizontal="left" vertical="center" wrapText="1"/>
    </xf>
    <xf numFmtId="0" fontId="6" fillId="13" borderId="30" xfId="0" applyFont="1" applyFill="1" applyBorder="1" applyAlignment="1">
      <alignment horizontal="left" vertical="center" wrapText="1"/>
    </xf>
    <xf numFmtId="0" fontId="6" fillId="13" borderId="21" xfId="0" applyFont="1" applyFill="1" applyBorder="1" applyAlignment="1">
      <alignment horizontal="left" vertical="center" wrapText="1"/>
    </xf>
    <xf numFmtId="0" fontId="6" fillId="13" borderId="9" xfId="0" applyFont="1" applyFill="1" applyBorder="1" applyAlignment="1">
      <alignment horizontal="left" vertical="center" wrapText="1"/>
    </xf>
    <xf numFmtId="0" fontId="6" fillId="13" borderId="22" xfId="0" applyFont="1" applyFill="1" applyBorder="1" applyAlignment="1">
      <alignment horizontal="left" vertical="center" wrapText="1"/>
    </xf>
    <xf numFmtId="170" fontId="6" fillId="8" borderId="4" xfId="22" applyFont="1" applyFill="1" applyBorder="1" applyAlignment="1" applyProtection="1">
      <alignment horizontal="center" vertical="center"/>
    </xf>
    <xf numFmtId="170" fontId="6" fillId="8" borderId="27" xfId="22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6" fillId="8" borderId="3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righ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8" borderId="3" xfId="0" applyFont="1" applyFill="1" applyBorder="1" applyAlignment="1">
      <alignment horizontal="right" vertical="center"/>
    </xf>
    <xf numFmtId="0" fontId="6" fillId="8" borderId="11" xfId="0" applyFont="1" applyFill="1" applyBorder="1" applyAlignment="1">
      <alignment horizontal="right" vertical="center"/>
    </xf>
    <xf numFmtId="0" fontId="6" fillId="8" borderId="7" xfId="0" applyFont="1" applyFill="1" applyBorder="1" applyAlignment="1">
      <alignment horizontal="right" vertical="center"/>
    </xf>
    <xf numFmtId="0" fontId="6" fillId="6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wrapText="1"/>
    </xf>
    <xf numFmtId="0" fontId="16" fillId="4" borderId="0" xfId="0" applyFont="1" applyFill="1" applyAlignment="1">
      <alignment horizontal="center"/>
    </xf>
    <xf numFmtId="0" fontId="6" fillId="8" borderId="9" xfId="0" applyFont="1" applyFill="1" applyBorder="1" applyAlignment="1">
      <alignment horizontal="center" vertical="center"/>
    </xf>
    <xf numFmtId="0" fontId="5" fillId="6" borderId="1" xfId="0" applyFont="1" applyFill="1" applyBorder="1" applyAlignment="1" applyProtection="1">
      <alignment horizontal="left"/>
      <protection locked="0"/>
    </xf>
    <xf numFmtId="0" fontId="5" fillId="6" borderId="3" xfId="0" applyFont="1" applyFill="1" applyBorder="1" applyAlignment="1" applyProtection="1">
      <alignment horizontal="left"/>
      <protection locked="0"/>
    </xf>
    <xf numFmtId="0" fontId="5" fillId="6" borderId="7" xfId="0" applyFont="1" applyFill="1" applyBorder="1" applyAlignment="1" applyProtection="1">
      <alignment horizontal="left"/>
      <protection locked="0"/>
    </xf>
    <xf numFmtId="0" fontId="12" fillId="0" borderId="21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/>
    </xf>
    <xf numFmtId="166" fontId="4" fillId="2" borderId="7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12" fillId="6" borderId="1" xfId="0" applyFont="1" applyFill="1" applyBorder="1" applyAlignment="1" applyProtection="1">
      <alignment horizontal="left"/>
      <protection locked="0"/>
    </xf>
    <xf numFmtId="0" fontId="5" fillId="0" borderId="9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6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 applyProtection="1">
      <alignment horizontal="center" vertical="center"/>
    </xf>
  </cellXfs>
  <cellStyles count="57">
    <cellStyle name="Moeda" xfId="56" builtinId="4"/>
    <cellStyle name="Moeda 2" xfId="1" xr:uid="{00000000-0005-0000-0000-000001000000}"/>
    <cellStyle name="Moeda 2 2" xfId="2" xr:uid="{00000000-0005-0000-0000-000002000000}"/>
    <cellStyle name="Moeda 2 2 2" xfId="17" xr:uid="{29DF3ECA-FEBC-4A42-8B86-CFCABD96043B}"/>
    <cellStyle name="Moeda 2 2 2 2" xfId="45" xr:uid="{7DFBFC71-59A5-46D0-9BAA-B36194E539FC}"/>
    <cellStyle name="Moeda 2 2 2 3" xfId="37" xr:uid="{8F665CDE-F5F8-48FC-B20B-9DF014B79840}"/>
    <cellStyle name="Moeda 2 2 2 4" xfId="29" xr:uid="{7C4D1E68-FBC6-436F-B768-688627D97A80}"/>
    <cellStyle name="Moeda 2 2 2 5" xfId="54" xr:uid="{091112FF-5249-40F9-A5E8-1FCBDB915883}"/>
    <cellStyle name="Moeda 2 2 3" xfId="41" xr:uid="{557994F6-93B0-4A47-96B3-9F5A02183C50}"/>
    <cellStyle name="Moeda 2 2 4" xfId="33" xr:uid="{DC39E04E-EFF2-4FA5-B572-9803DC082868}"/>
    <cellStyle name="Moeda 2 2 5" xfId="25" xr:uid="{214C055A-9A0D-4C30-9E93-D82749FC6B63}"/>
    <cellStyle name="Moeda 2 2 6" xfId="50" xr:uid="{A7D515FC-D72F-4D6A-AA78-B41C5D72654E}"/>
    <cellStyle name="Moeda 2 3" xfId="15" xr:uid="{A138128A-5215-43A3-8732-849D4EEA89D0}"/>
    <cellStyle name="Moeda 2 4" xfId="16" xr:uid="{22D7D798-55B3-4814-8F0A-9AB520105E9F}"/>
    <cellStyle name="Moeda 2 4 2" xfId="44" xr:uid="{9C47DA01-CACF-4CD7-8EC0-4A330CD9ECA4}"/>
    <cellStyle name="Moeda 2 4 3" xfId="36" xr:uid="{1796C514-33B7-4571-94A8-180A71A90B4C}"/>
    <cellStyle name="Moeda 2 4 4" xfId="28" xr:uid="{7FCB17A3-A164-4EFE-B89A-424D82F85B00}"/>
    <cellStyle name="Moeda 2 4 5" xfId="53" xr:uid="{776BA915-2278-4DB8-966D-7703352D5AEB}"/>
    <cellStyle name="Moeda 2 5" xfId="40" xr:uid="{DB4AB952-A69B-40BE-ACD1-4C22BCE7F070}"/>
    <cellStyle name="Moeda 2 6" xfId="32" xr:uid="{93C9375D-28CA-49F9-B7BD-E3722E873218}"/>
    <cellStyle name="Moeda 2 7" xfId="24" xr:uid="{8A234B94-7647-474D-A11C-5EA6E743A8D7}"/>
    <cellStyle name="Moeda 2 8" xfId="49" xr:uid="{EC56F9A6-A0D0-40D8-BB90-73A58BAD23D6}"/>
    <cellStyle name="Moeda 3" xfId="3" xr:uid="{00000000-0005-0000-0000-000003000000}"/>
    <cellStyle name="Moeda 3 2" xfId="18" xr:uid="{CA2D647F-099F-408C-9B3F-D9E485910D4D}"/>
    <cellStyle name="Moeda 3 2 2" xfId="46" xr:uid="{30B27D37-29DC-4BEF-B6F5-F2D6D6846FF9}"/>
    <cellStyle name="Moeda 3 2 3" xfId="38" xr:uid="{25A4738F-BBEB-4894-99E8-2F2E0417DF44}"/>
    <cellStyle name="Moeda 3 2 4" xfId="30" xr:uid="{011C7AA7-4620-4EC6-965A-FA93CE84253C}"/>
    <cellStyle name="Moeda 3 2 5" xfId="55" xr:uid="{734F211A-A32C-4604-B3C1-2C935ECC2C64}"/>
    <cellStyle name="Moeda 3 3" xfId="42" xr:uid="{9B07F37A-06E8-4698-93D4-74E3E96F7A74}"/>
    <cellStyle name="Moeda 3 4" xfId="34" xr:uid="{EA013234-44F5-478D-B12F-7852945FFE8E}"/>
    <cellStyle name="Moeda 3 5" xfId="26" xr:uid="{45201C09-5C72-466E-9214-85996CB5BF9A}"/>
    <cellStyle name="Moeda 3 6" xfId="51" xr:uid="{758671DE-B50E-4A21-9434-7DE97F61B7E6}"/>
    <cellStyle name="Moeda 4" xfId="13" xr:uid="{3A6C6DA9-5F4A-4957-A273-F0ABA026F9D6}"/>
    <cellStyle name="Moeda 4 2" xfId="22" xr:uid="{DD57F246-0F2E-482B-8748-63DDEB89CE52}"/>
    <cellStyle name="Moeda 5" xfId="39" xr:uid="{5BB98C9E-8FED-42E4-9D02-EEDC965260C7}"/>
    <cellStyle name="Moeda 6" xfId="31" xr:uid="{5CBC2F37-AFD3-451C-8A94-4CE3DEBFF7AA}"/>
    <cellStyle name="Moeda 7" xfId="10" xr:uid="{7E55B0D7-4FD2-4CF2-A8B2-5A9B1CCCAC91}"/>
    <cellStyle name="Moeda 7 2" xfId="43" xr:uid="{5D0D141B-F692-40B1-8180-785D2364F2FA}"/>
    <cellStyle name="Moeda 7 3" xfId="35" xr:uid="{F15F9645-9AC7-474E-B7B9-953C0B8C4E65}"/>
    <cellStyle name="Moeda 7 4" xfId="27" xr:uid="{D0746BF1-523F-4AD3-BEE4-1C39A8C018DD}"/>
    <cellStyle name="Moeda 7 5" xfId="52" xr:uid="{B427C649-654C-4048-B18A-163D1E0B2B4D}"/>
    <cellStyle name="Moeda 8" xfId="23" xr:uid="{B5B4F3C3-BEC3-4123-8C6C-2F0E332A15FB}"/>
    <cellStyle name="Moeda 9" xfId="48" xr:uid="{4C9689A7-86B1-448F-91B2-F25EA5790CFA}"/>
    <cellStyle name="Normal" xfId="0" builtinId="0"/>
    <cellStyle name="Normal 14" xfId="11" xr:uid="{8A00709A-AAF9-4F3F-B781-9743DD375955}"/>
    <cellStyle name="Normal 15 2" xfId="4" xr:uid="{00000000-0005-0000-0000-000005000000}"/>
    <cellStyle name="Normal 15 2 2" xfId="19" xr:uid="{9304A22B-989F-4541-B730-D23765698306}"/>
    <cellStyle name="Normal 16" xfId="8" xr:uid="{00000000-0005-0000-0000-000006000000}"/>
    <cellStyle name="Normal 16 2" xfId="21" xr:uid="{F65C2935-98D3-4D1B-9C3B-6F8FA87186E9}"/>
    <cellStyle name="Normal 2 2 2" xfId="47" xr:uid="{D59B7AA2-5A42-4E91-89E2-3A53B93A216C}"/>
    <cellStyle name="Normal 5" xfId="9" xr:uid="{1D0EEB90-824B-421D-9987-CFC36C078CAC}"/>
    <cellStyle name="Porcentagem" xfId="5" builtinId="5"/>
    <cellStyle name="Porcentagem 2" xfId="14" xr:uid="{4ECABA1A-DFB1-4A40-87FB-53979F2740C2}"/>
    <cellStyle name="Porcentagem 3" xfId="6" xr:uid="{00000000-0005-0000-0000-000009000000}"/>
    <cellStyle name="Porcentagem 3 2" xfId="20" xr:uid="{B0647A2E-D037-4C6C-80DF-9F83EAF82C7B}"/>
    <cellStyle name="Vírgula" xfId="7" builtinId="3"/>
    <cellStyle name="Vírgula 2" xfId="12" xr:uid="{5C8DA291-0711-4A9A-947F-914056CB5D36}"/>
  </cellStyles>
  <dxfs count="0"/>
  <tableStyles count="0" defaultTableStyle="TableStyleMedium2" defaultPivotStyle="PivotStyleLight16"/>
  <colors>
    <mruColors>
      <color rgb="FF33CCCC"/>
      <color rgb="FF0000FF"/>
      <color rgb="FFFF0066"/>
      <color rgb="FF9900CC"/>
      <color rgb="FFCCFF66"/>
      <color rgb="FFFF9966"/>
      <color rgb="FFFF3399"/>
      <color rgb="FF00FFCC"/>
      <color rgb="FF99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10</xdr:row>
      <xdr:rowOff>47281</xdr:rowOff>
    </xdr:from>
    <xdr:to>
      <xdr:col>3</xdr:col>
      <xdr:colOff>85725</xdr:colOff>
      <xdr:row>16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558782-1B98-A9CC-02D9-53B4AB180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990506"/>
          <a:ext cx="4762500" cy="1038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CC"/>
    <pageSetUpPr fitToPage="1"/>
  </sheetPr>
  <dimension ref="A1:P142"/>
  <sheetViews>
    <sheetView showGridLines="0" topLeftCell="A57" zoomScale="91" zoomScaleNormal="91" workbookViewId="0">
      <selection activeCell="D72" sqref="D72"/>
    </sheetView>
  </sheetViews>
  <sheetFormatPr defaultColWidth="9.109375" defaultRowHeight="15"/>
  <cols>
    <col min="1" max="1" width="8.109375" style="1" customWidth="1"/>
    <col min="2" max="2" width="71" style="1" customWidth="1"/>
    <col min="3" max="3" width="20" style="1" customWidth="1"/>
    <col min="4" max="4" width="18.88671875" style="1" customWidth="1"/>
    <col min="5" max="5" width="83" style="1" customWidth="1"/>
    <col min="6" max="16384" width="9.109375" style="1"/>
  </cols>
  <sheetData>
    <row r="1" spans="1:16" ht="20.399999999999999">
      <c r="A1" s="198" t="s">
        <v>0</v>
      </c>
      <c r="B1" s="199"/>
      <c r="C1" s="199"/>
      <c r="D1" s="200"/>
      <c r="E1" s="55"/>
      <c r="F1" s="56"/>
      <c r="G1" s="56"/>
      <c r="H1" s="56"/>
      <c r="I1" s="56"/>
      <c r="J1" s="56"/>
      <c r="K1" s="56"/>
      <c r="L1" s="56"/>
      <c r="M1" s="56"/>
      <c r="N1" s="56"/>
      <c r="O1" s="2"/>
      <c r="P1" s="2"/>
    </row>
    <row r="2" spans="1:16" ht="20.399999999999999">
      <c r="A2" s="198" t="s">
        <v>1</v>
      </c>
      <c r="B2" s="199"/>
      <c r="C2" s="199"/>
      <c r="D2" s="200"/>
      <c r="E2" s="55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</row>
    <row r="3" spans="1:16" ht="20.399999999999999">
      <c r="A3" s="201" t="s">
        <v>2</v>
      </c>
      <c r="B3" s="201"/>
      <c r="C3" s="201"/>
      <c r="D3" s="201"/>
      <c r="E3" s="55"/>
      <c r="F3" s="56"/>
      <c r="G3" s="56"/>
      <c r="H3" s="56"/>
      <c r="I3" s="56"/>
      <c r="J3" s="56"/>
      <c r="K3" s="56"/>
      <c r="L3" s="56"/>
      <c r="M3" s="56"/>
      <c r="N3" s="56"/>
      <c r="O3" s="2"/>
      <c r="P3" s="2"/>
    </row>
    <row r="4" spans="1:16" ht="20.399999999999999">
      <c r="A4" s="197" t="s">
        <v>3</v>
      </c>
      <c r="B4" s="197"/>
      <c r="C4" s="197"/>
      <c r="D4" s="197"/>
      <c r="E4" s="55"/>
      <c r="F4" s="56"/>
      <c r="G4" s="56"/>
      <c r="H4" s="56"/>
      <c r="I4" s="56"/>
      <c r="J4" s="56"/>
      <c r="K4" s="56"/>
      <c r="L4" s="56"/>
      <c r="M4" s="56"/>
      <c r="N4" s="56"/>
      <c r="O4" s="2"/>
      <c r="P4" s="2"/>
    </row>
    <row r="5" spans="1:16" ht="19.2">
      <c r="A5" s="197" t="s">
        <v>4</v>
      </c>
      <c r="B5" s="197"/>
      <c r="C5" s="197"/>
      <c r="D5" s="19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9.2">
      <c r="A6" s="202" t="s">
        <v>5</v>
      </c>
      <c r="B6" s="202"/>
      <c r="C6" s="202"/>
      <c r="D6" s="20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9.2">
      <c r="A7" s="204" t="s">
        <v>6</v>
      </c>
      <c r="B7" s="205"/>
      <c r="C7" s="206"/>
      <c r="D7" s="57">
        <v>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9.2">
      <c r="A8" s="203" t="s">
        <v>7</v>
      </c>
      <c r="B8" s="203"/>
      <c r="C8" s="203"/>
      <c r="D8" s="20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9.2">
      <c r="A9" s="194" t="s">
        <v>8</v>
      </c>
      <c r="B9" s="194"/>
      <c r="C9" s="194"/>
      <c r="D9" s="194"/>
      <c r="E9" s="58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19.8" thickBot="1">
      <c r="A10" s="159">
        <v>1</v>
      </c>
      <c r="B10" s="160" t="s">
        <v>9</v>
      </c>
      <c r="C10" s="59" t="s">
        <v>10</v>
      </c>
      <c r="D10" s="161" t="s">
        <v>11</v>
      </c>
      <c r="E10" s="58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9.8" thickBot="1">
      <c r="A11" s="60" t="s">
        <v>12</v>
      </c>
      <c r="B11" s="61" t="s">
        <v>13</v>
      </c>
      <c r="C11" s="62" t="s">
        <v>10</v>
      </c>
      <c r="D11" s="117">
        <v>0</v>
      </c>
      <c r="E11" s="58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8" thickBot="1">
      <c r="A12" s="60" t="s">
        <v>14</v>
      </c>
      <c r="B12" s="61" t="s">
        <v>15</v>
      </c>
      <c r="C12" s="130">
        <v>0</v>
      </c>
      <c r="D12" s="63">
        <f>D11*C12</f>
        <v>0</v>
      </c>
      <c r="E12" s="58"/>
      <c r="F12" s="64"/>
      <c r="G12" s="64"/>
      <c r="H12" s="64"/>
      <c r="I12" s="64"/>
      <c r="J12" s="64"/>
      <c r="K12" s="64"/>
      <c r="L12" s="64"/>
      <c r="M12" s="64"/>
      <c r="N12" s="64"/>
      <c r="O12" s="2"/>
      <c r="P12" s="2"/>
    </row>
    <row r="13" spans="1:16" ht="19.2">
      <c r="A13" s="60" t="s">
        <v>16</v>
      </c>
      <c r="B13" s="61" t="s">
        <v>17</v>
      </c>
      <c r="C13" s="62" t="s">
        <v>10</v>
      </c>
      <c r="D13" s="117">
        <v>0</v>
      </c>
      <c r="E13" s="58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9.2">
      <c r="A14" s="60" t="s">
        <v>18</v>
      </c>
      <c r="B14" s="61" t="s">
        <v>19</v>
      </c>
      <c r="C14" s="179"/>
      <c r="D14" s="63">
        <f>((D11+D12)/220*0.2)*C14</f>
        <v>0</v>
      </c>
      <c r="E14" s="58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9.2">
      <c r="A15" s="60" t="s">
        <v>20</v>
      </c>
      <c r="B15" s="61" t="s">
        <v>21</v>
      </c>
      <c r="C15" s="62" t="s">
        <v>10</v>
      </c>
      <c r="D15" s="63">
        <f>PRODUCT(((C14/52.5)*60)-C14)*(((D11+D12)/220*1.2))</f>
        <v>0</v>
      </c>
      <c r="E15" s="58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9.2">
      <c r="A16" s="60" t="s">
        <v>22</v>
      </c>
      <c r="B16" s="118" t="s">
        <v>23</v>
      </c>
      <c r="C16" s="62" t="s">
        <v>10</v>
      </c>
      <c r="D16" s="117">
        <v>0</v>
      </c>
      <c r="E16" s="58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9.2">
      <c r="A17" s="189" t="s">
        <v>24</v>
      </c>
      <c r="B17" s="190"/>
      <c r="C17" s="62" t="s">
        <v>10</v>
      </c>
      <c r="D17" s="65">
        <f>TRUNC(SUM(D11:D16),2)</f>
        <v>0</v>
      </c>
      <c r="E17" s="5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9.2">
      <c r="A18" s="58"/>
      <c r="B18" s="58"/>
      <c r="C18" s="58"/>
      <c r="D18" s="58"/>
      <c r="E18" s="58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9.2">
      <c r="A19" s="194" t="s">
        <v>25</v>
      </c>
      <c r="B19" s="194"/>
      <c r="C19" s="194"/>
      <c r="D19" s="194"/>
      <c r="E19" s="58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9.2">
      <c r="A20" s="191" t="s">
        <v>26</v>
      </c>
      <c r="B20" s="191"/>
      <c r="C20" s="191"/>
      <c r="D20" s="191"/>
      <c r="E20" s="58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9.2">
      <c r="A21" s="159" t="s">
        <v>27</v>
      </c>
      <c r="B21" s="162" t="s">
        <v>28</v>
      </c>
      <c r="C21" s="59" t="s">
        <v>10</v>
      </c>
      <c r="D21" s="161" t="s">
        <v>11</v>
      </c>
      <c r="E21" s="5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9.2">
      <c r="A22" s="60" t="s">
        <v>12</v>
      </c>
      <c r="B22" s="61" t="s">
        <v>29</v>
      </c>
      <c r="C22" s="62" t="s">
        <v>10</v>
      </c>
      <c r="D22" s="66">
        <f>TRUNC(D17/12,2)</f>
        <v>0</v>
      </c>
      <c r="E22" s="58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19.2">
      <c r="A23" s="60" t="s">
        <v>14</v>
      </c>
      <c r="B23" s="61" t="s">
        <v>30</v>
      </c>
      <c r="C23" s="62" t="s">
        <v>10</v>
      </c>
      <c r="D23" s="66">
        <f>TRUNC((D17/12)+(D17*1/3/12),2)</f>
        <v>0</v>
      </c>
      <c r="E23" s="58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9.2">
      <c r="A24" s="189" t="s">
        <v>24</v>
      </c>
      <c r="B24" s="190"/>
      <c r="C24" s="62" t="s">
        <v>10</v>
      </c>
      <c r="D24" s="163">
        <f>TRUNC(SUM(D22:D23),2)</f>
        <v>0</v>
      </c>
      <c r="E24" s="58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9.2">
      <c r="A25" s="58"/>
      <c r="B25" s="58"/>
      <c r="C25" s="58"/>
      <c r="D25" s="58"/>
      <c r="E25" s="58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36.6" customHeight="1">
      <c r="A26" s="207" t="s">
        <v>31</v>
      </c>
      <c r="B26" s="207"/>
      <c r="C26" s="207"/>
      <c r="D26" s="207"/>
      <c r="E26" s="5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9.2">
      <c r="A27" s="159" t="s">
        <v>32</v>
      </c>
      <c r="B27" s="161" t="s">
        <v>33</v>
      </c>
      <c r="C27" s="161" t="s">
        <v>34</v>
      </c>
      <c r="D27" s="161" t="s">
        <v>11</v>
      </c>
      <c r="E27" s="5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9.2">
      <c r="A28" s="60" t="s">
        <v>12</v>
      </c>
      <c r="B28" s="67" t="s">
        <v>35</v>
      </c>
      <c r="C28" s="119">
        <v>0</v>
      </c>
      <c r="D28" s="66">
        <f t="shared" ref="D28:D35" si="0">($D$17*C28)+($D$24*C28)</f>
        <v>0</v>
      </c>
      <c r="E28" s="5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19.2">
      <c r="A29" s="60" t="s">
        <v>14</v>
      </c>
      <c r="B29" s="67" t="s">
        <v>36</v>
      </c>
      <c r="C29" s="119">
        <v>0</v>
      </c>
      <c r="D29" s="66">
        <f t="shared" si="0"/>
        <v>0</v>
      </c>
      <c r="E29" s="5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ht="19.2">
      <c r="A30" s="60" t="s">
        <v>16</v>
      </c>
      <c r="B30" s="67" t="s">
        <v>37</v>
      </c>
      <c r="C30" s="119">
        <v>0</v>
      </c>
      <c r="D30" s="66">
        <f t="shared" si="0"/>
        <v>0</v>
      </c>
      <c r="E30" s="5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ht="19.2">
      <c r="A31" s="60" t="s">
        <v>18</v>
      </c>
      <c r="B31" s="67" t="s">
        <v>38</v>
      </c>
      <c r="C31" s="119">
        <v>0</v>
      </c>
      <c r="D31" s="66">
        <f t="shared" si="0"/>
        <v>0</v>
      </c>
      <c r="E31" s="5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9.2">
      <c r="A32" s="60" t="s">
        <v>20</v>
      </c>
      <c r="B32" s="67" t="s">
        <v>39</v>
      </c>
      <c r="C32" s="119">
        <v>0</v>
      </c>
      <c r="D32" s="66">
        <f t="shared" si="0"/>
        <v>0</v>
      </c>
      <c r="E32" s="5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19.2">
      <c r="A33" s="60" t="s">
        <v>22</v>
      </c>
      <c r="B33" s="67" t="s">
        <v>40</v>
      </c>
      <c r="C33" s="119">
        <v>0</v>
      </c>
      <c r="D33" s="66">
        <f t="shared" si="0"/>
        <v>0</v>
      </c>
      <c r="E33" s="58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t="19.2">
      <c r="A34" s="60" t="s">
        <v>41</v>
      </c>
      <c r="B34" s="67" t="s">
        <v>42</v>
      </c>
      <c r="C34" s="119">
        <v>0</v>
      </c>
      <c r="D34" s="66">
        <f t="shared" si="0"/>
        <v>0</v>
      </c>
      <c r="E34" s="58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19.2">
      <c r="A35" s="60" t="s">
        <v>43</v>
      </c>
      <c r="B35" s="67" t="s">
        <v>44</v>
      </c>
      <c r="C35" s="119">
        <v>0</v>
      </c>
      <c r="D35" s="66">
        <f t="shared" si="0"/>
        <v>0</v>
      </c>
      <c r="E35" s="58"/>
      <c r="F35" s="68"/>
      <c r="G35" s="68"/>
      <c r="H35" s="68"/>
      <c r="I35" s="68"/>
      <c r="J35" s="68"/>
      <c r="K35" s="68"/>
      <c r="L35" s="68"/>
      <c r="M35" s="68"/>
      <c r="N35" s="68"/>
      <c r="O35" s="2"/>
      <c r="P35" s="2"/>
    </row>
    <row r="36" spans="1:16" ht="19.2">
      <c r="A36" s="189" t="s">
        <v>45</v>
      </c>
      <c r="B36" s="195"/>
      <c r="C36" s="69">
        <f>SUM(C28:C35)</f>
        <v>0</v>
      </c>
      <c r="D36" s="163">
        <f>TRUNC(SUM(D28:D35),2)</f>
        <v>0</v>
      </c>
      <c r="E36" s="58"/>
      <c r="F36" s="68"/>
      <c r="G36" s="68"/>
      <c r="H36" s="68"/>
      <c r="I36" s="68"/>
      <c r="J36" s="68"/>
      <c r="K36" s="68"/>
      <c r="L36" s="68"/>
      <c r="M36" s="68"/>
      <c r="N36" s="68"/>
      <c r="O36" s="2"/>
      <c r="P36" s="2"/>
    </row>
    <row r="37" spans="1:16" ht="19.2">
      <c r="A37" s="58"/>
      <c r="B37" s="58"/>
      <c r="C37" s="58"/>
      <c r="D37" s="58"/>
      <c r="E37" s="5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9.8" thickBot="1">
      <c r="A38" s="191" t="s">
        <v>46</v>
      </c>
      <c r="B38" s="191"/>
      <c r="C38" s="191"/>
      <c r="D38" s="191"/>
      <c r="E38" s="209" t="s">
        <v>47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9.2" customHeight="1" thickBot="1">
      <c r="A39" s="159" t="s">
        <v>48</v>
      </c>
      <c r="B39" s="160" t="s">
        <v>49</v>
      </c>
      <c r="C39" s="164"/>
      <c r="D39" s="165" t="s">
        <v>50</v>
      </c>
      <c r="E39" s="20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9.2" customHeight="1" thickBot="1">
      <c r="A40" s="60" t="s">
        <v>12</v>
      </c>
      <c r="B40" s="61" t="s">
        <v>51</v>
      </c>
      <c r="C40" s="100" t="s">
        <v>10</v>
      </c>
      <c r="D40" s="126">
        <v>0</v>
      </c>
      <c r="E40" s="20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9.2" customHeight="1" thickBot="1">
      <c r="A41" s="60" t="s">
        <v>14</v>
      </c>
      <c r="B41" s="61" t="s">
        <v>52</v>
      </c>
      <c r="C41" s="100" t="s">
        <v>10</v>
      </c>
      <c r="D41" s="126">
        <v>0</v>
      </c>
      <c r="E41" s="20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ht="19.2" customHeight="1" thickBot="1">
      <c r="A42" s="60" t="s">
        <v>16</v>
      </c>
      <c r="B42" s="61" t="s">
        <v>53</v>
      </c>
      <c r="C42" s="100" t="s">
        <v>10</v>
      </c>
      <c r="D42" s="127">
        <v>0</v>
      </c>
      <c r="E42" s="58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ht="19.2" customHeight="1" thickBot="1">
      <c r="A43" s="60" t="s">
        <v>18</v>
      </c>
      <c r="B43" s="61" t="s">
        <v>54</v>
      </c>
      <c r="C43" s="100" t="s">
        <v>10</v>
      </c>
      <c r="D43" s="127">
        <v>0</v>
      </c>
      <c r="E43" s="58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ht="19.2" customHeight="1" thickBot="1">
      <c r="A44" s="60" t="s">
        <v>20</v>
      </c>
      <c r="B44" s="61" t="s">
        <v>55</v>
      </c>
      <c r="C44" s="100" t="s">
        <v>10</v>
      </c>
      <c r="D44" s="127">
        <v>0</v>
      </c>
      <c r="E44" s="58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19.2" customHeight="1" thickBot="1">
      <c r="A45" s="60" t="s">
        <v>22</v>
      </c>
      <c r="B45" s="61" t="s">
        <v>56</v>
      </c>
      <c r="C45" s="100" t="s">
        <v>10</v>
      </c>
      <c r="D45" s="127">
        <v>0</v>
      </c>
      <c r="E45" s="58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ht="19.2" customHeight="1" thickBot="1">
      <c r="A46" s="60" t="s">
        <v>41</v>
      </c>
      <c r="B46" s="118" t="s">
        <v>57</v>
      </c>
      <c r="C46" s="100" t="s">
        <v>10</v>
      </c>
      <c r="D46" s="127">
        <v>0</v>
      </c>
      <c r="E46" s="58"/>
      <c r="F46" s="64"/>
      <c r="G46" s="64"/>
      <c r="H46" s="64"/>
      <c r="I46" s="64"/>
      <c r="J46" s="64"/>
      <c r="K46" s="64"/>
      <c r="L46" s="64"/>
      <c r="M46" s="64"/>
      <c r="N46" s="64"/>
      <c r="O46" s="2"/>
      <c r="P46" s="2"/>
    </row>
    <row r="47" spans="1:16" ht="19.2" customHeight="1" thickBot="1">
      <c r="A47" s="60" t="s">
        <v>43</v>
      </c>
      <c r="B47" s="118" t="s">
        <v>58</v>
      </c>
      <c r="C47" s="100" t="s">
        <v>10</v>
      </c>
      <c r="D47" s="127">
        <v>0</v>
      </c>
      <c r="E47" s="58"/>
      <c r="F47" s="64"/>
      <c r="G47" s="64"/>
      <c r="H47" s="64"/>
      <c r="I47" s="64"/>
      <c r="J47" s="64"/>
      <c r="K47" s="64"/>
      <c r="L47" s="64"/>
      <c r="M47" s="64"/>
      <c r="N47" s="64"/>
      <c r="O47" s="2"/>
      <c r="P47" s="2"/>
    </row>
    <row r="48" spans="1:16" ht="19.2" customHeight="1" thickBot="1">
      <c r="A48" s="189" t="s">
        <v>24</v>
      </c>
      <c r="B48" s="190"/>
      <c r="C48" s="62" t="s">
        <v>10</v>
      </c>
      <c r="D48" s="65">
        <f>TRUNC(SUM(D40:D47),2)</f>
        <v>0</v>
      </c>
      <c r="E48" s="58"/>
      <c r="F48" s="64"/>
      <c r="G48" s="64"/>
      <c r="H48" s="2"/>
      <c r="I48" s="2"/>
      <c r="J48" s="2"/>
      <c r="K48" s="2"/>
      <c r="L48" s="2"/>
      <c r="M48" s="2"/>
      <c r="N48" s="2"/>
      <c r="O48" s="2"/>
      <c r="P48" s="2"/>
    </row>
    <row r="49" spans="1:16" ht="19.2">
      <c r="A49" s="166"/>
      <c r="B49" s="166"/>
      <c r="C49" s="58"/>
      <c r="D49" s="70"/>
      <c r="E49" s="58"/>
      <c r="F49" s="54"/>
      <c r="G49" s="54"/>
      <c r="H49" s="2"/>
      <c r="I49" s="2"/>
      <c r="J49" s="2"/>
      <c r="K49" s="2"/>
      <c r="L49" s="2"/>
      <c r="M49" s="2"/>
      <c r="N49" s="2"/>
      <c r="O49" s="2"/>
      <c r="P49" s="2"/>
    </row>
    <row r="50" spans="1:16" ht="19.2">
      <c r="A50" s="191" t="s">
        <v>59</v>
      </c>
      <c r="B50" s="191"/>
      <c r="C50" s="191"/>
      <c r="D50" s="191"/>
      <c r="E50" s="58"/>
      <c r="F50" s="54"/>
      <c r="G50" s="54"/>
      <c r="H50" s="2"/>
      <c r="I50" s="2"/>
      <c r="J50" s="2"/>
      <c r="K50" s="2"/>
      <c r="L50" s="2"/>
      <c r="M50" s="2"/>
      <c r="N50" s="2"/>
      <c r="O50" s="2"/>
      <c r="P50" s="2"/>
    </row>
    <row r="51" spans="1:16" ht="19.2">
      <c r="A51" s="159" t="s">
        <v>60</v>
      </c>
      <c r="B51" s="160" t="s">
        <v>61</v>
      </c>
      <c r="C51" s="167" t="s">
        <v>62</v>
      </c>
      <c r="D51" s="168" t="s">
        <v>50</v>
      </c>
      <c r="E51" s="58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19.2">
      <c r="A52" s="60" t="s">
        <v>12</v>
      </c>
      <c r="B52" s="71" t="s">
        <v>63</v>
      </c>
      <c r="C52" s="176" t="s">
        <v>64</v>
      </c>
      <c r="D52" s="66">
        <f>TRUNC(IF(C52="SIM",15*(D17/220)*1.5,0),2)</f>
        <v>0</v>
      </c>
      <c r="E52" s="10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ht="19.2">
      <c r="A53" s="166"/>
      <c r="B53" s="166"/>
      <c r="C53" s="58"/>
      <c r="D53" s="70"/>
      <c r="E53" s="58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9.2">
      <c r="A54" s="166"/>
      <c r="B54" s="166"/>
      <c r="C54" s="58"/>
      <c r="D54" s="70"/>
      <c r="E54" s="58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19.2">
      <c r="A55" s="58"/>
      <c r="B55" s="58"/>
      <c r="C55" s="58"/>
      <c r="D55" s="58"/>
      <c r="E55" s="58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9.2">
      <c r="A56" s="191" t="s">
        <v>65</v>
      </c>
      <c r="B56" s="191"/>
      <c r="C56" s="191"/>
      <c r="D56" s="191"/>
      <c r="E56" s="58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ht="19.2">
      <c r="A57" s="159">
        <v>2</v>
      </c>
      <c r="B57" s="160" t="s">
        <v>66</v>
      </c>
      <c r="C57" s="59" t="s">
        <v>10</v>
      </c>
      <c r="D57" s="161" t="s">
        <v>11</v>
      </c>
      <c r="E57" s="58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19.2">
      <c r="A58" s="60" t="s">
        <v>27</v>
      </c>
      <c r="B58" s="61" t="s">
        <v>28</v>
      </c>
      <c r="C58" s="62" t="s">
        <v>10</v>
      </c>
      <c r="D58" s="66">
        <f>D24</f>
        <v>0</v>
      </c>
      <c r="E58" s="58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19.2">
      <c r="A59" s="60" t="s">
        <v>32</v>
      </c>
      <c r="B59" s="61" t="s">
        <v>33</v>
      </c>
      <c r="C59" s="62" t="s">
        <v>10</v>
      </c>
      <c r="D59" s="66">
        <f>D36</f>
        <v>0</v>
      </c>
      <c r="E59" s="58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19.2">
      <c r="A60" s="60" t="s">
        <v>48</v>
      </c>
      <c r="B60" s="61" t="s">
        <v>49</v>
      </c>
      <c r="C60" s="62" t="s">
        <v>10</v>
      </c>
      <c r="D60" s="66">
        <f>D48</f>
        <v>0</v>
      </c>
      <c r="E60" s="58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9.2">
      <c r="A61" s="60" t="s">
        <v>60</v>
      </c>
      <c r="B61" s="61" t="s">
        <v>61</v>
      </c>
      <c r="C61" s="62" t="s">
        <v>10</v>
      </c>
      <c r="D61" s="66">
        <f>D52</f>
        <v>0</v>
      </c>
      <c r="E61" s="58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19.2">
      <c r="A62" s="189" t="s">
        <v>24</v>
      </c>
      <c r="B62" s="190"/>
      <c r="C62" s="62" t="s">
        <v>10</v>
      </c>
      <c r="D62" s="163">
        <f>TRUNC(SUM(D58:D61),2)</f>
        <v>0</v>
      </c>
      <c r="E62" s="58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9.2">
      <c r="A63" s="58"/>
      <c r="B63" s="58"/>
      <c r="C63" s="58"/>
      <c r="D63" s="58"/>
      <c r="E63" s="58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ht="19.2">
      <c r="A64" s="194" t="s">
        <v>67</v>
      </c>
      <c r="B64" s="194"/>
      <c r="C64" s="194"/>
      <c r="D64" s="194"/>
      <c r="E64" s="208" t="s">
        <v>68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9.8" thickBot="1">
      <c r="A65" s="159">
        <v>3</v>
      </c>
      <c r="B65" s="160" t="s">
        <v>69</v>
      </c>
      <c r="C65" s="59" t="s">
        <v>70</v>
      </c>
      <c r="D65" s="161" t="s">
        <v>11</v>
      </c>
      <c r="E65" s="20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ht="19.8" thickBot="1">
      <c r="A66" s="60" t="s">
        <v>12</v>
      </c>
      <c r="B66" s="72" t="s">
        <v>71</v>
      </c>
      <c r="C66" s="120">
        <v>0</v>
      </c>
      <c r="D66" s="66">
        <f t="shared" ref="D66:D71" si="1">C66*$D$17</f>
        <v>0</v>
      </c>
      <c r="E66" s="208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ht="19.8" thickBot="1">
      <c r="A67" s="60" t="s">
        <v>14</v>
      </c>
      <c r="B67" s="72" t="s">
        <v>72</v>
      </c>
      <c r="C67" s="121">
        <v>0</v>
      </c>
      <c r="D67" s="66">
        <f t="shared" si="1"/>
        <v>0</v>
      </c>
      <c r="E67" s="208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ht="19.2">
      <c r="A68" s="60" t="s">
        <v>16</v>
      </c>
      <c r="B68" s="72" t="s">
        <v>73</v>
      </c>
      <c r="C68" s="121">
        <v>0</v>
      </c>
      <c r="D68" s="66">
        <f t="shared" si="1"/>
        <v>0</v>
      </c>
      <c r="E68" s="58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ht="19.2">
      <c r="A69" s="60" t="s">
        <v>18</v>
      </c>
      <c r="B69" s="72" t="s">
        <v>74</v>
      </c>
      <c r="C69" s="120">
        <v>0</v>
      </c>
      <c r="D69" s="66">
        <f t="shared" si="1"/>
        <v>0</v>
      </c>
      <c r="E69" s="58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ht="33.6">
      <c r="A70" s="60" t="s">
        <v>20</v>
      </c>
      <c r="B70" s="72" t="s">
        <v>75</v>
      </c>
      <c r="C70" s="122">
        <v>0</v>
      </c>
      <c r="D70" s="66">
        <f t="shared" si="1"/>
        <v>0</v>
      </c>
      <c r="E70" s="73" t="s">
        <v>10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ht="19.2">
      <c r="A71" s="60" t="s">
        <v>22</v>
      </c>
      <c r="B71" s="72" t="s">
        <v>76</v>
      </c>
      <c r="C71" s="123">
        <v>0</v>
      </c>
      <c r="D71" s="66">
        <f t="shared" si="1"/>
        <v>0</v>
      </c>
      <c r="E71" s="73" t="s">
        <v>10</v>
      </c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</row>
    <row r="72" spans="1:16" ht="19.2">
      <c r="A72" s="189" t="s">
        <v>24</v>
      </c>
      <c r="B72" s="190"/>
      <c r="C72" s="74" t="s">
        <v>10</v>
      </c>
      <c r="D72" s="169">
        <f>TRUNC(SUM(D66:D71),2)</f>
        <v>0</v>
      </c>
      <c r="E72" s="73" t="s">
        <v>10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19.2">
      <c r="A73" s="58"/>
      <c r="B73" s="58"/>
      <c r="C73" s="58"/>
      <c r="D73" s="58"/>
      <c r="E73" s="73" t="s">
        <v>10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9.2">
      <c r="A74" s="194" t="s">
        <v>77</v>
      </c>
      <c r="B74" s="194"/>
      <c r="C74" s="194"/>
      <c r="D74" s="194"/>
      <c r="E74" s="196" t="s">
        <v>78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ht="19.2">
      <c r="A75" s="191" t="s">
        <v>79</v>
      </c>
      <c r="B75" s="191"/>
      <c r="C75" s="191"/>
      <c r="D75" s="191"/>
      <c r="E75" s="19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19.2">
      <c r="A76" s="159" t="s">
        <v>80</v>
      </c>
      <c r="B76" s="160" t="s">
        <v>81</v>
      </c>
      <c r="C76" s="59" t="s">
        <v>82</v>
      </c>
      <c r="D76" s="160" t="s">
        <v>11</v>
      </c>
      <c r="E76" s="19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ht="19.2">
      <c r="A77" s="60" t="s">
        <v>12</v>
      </c>
      <c r="B77" s="72" t="s">
        <v>83</v>
      </c>
      <c r="C77" s="124">
        <v>0</v>
      </c>
      <c r="D77" s="76">
        <f>TRUNC((D72+D62+D17)*C77/12/30,2)</f>
        <v>0</v>
      </c>
      <c r="E77" s="196"/>
      <c r="F77" s="77"/>
      <c r="G77" s="77"/>
      <c r="H77" s="77"/>
      <c r="I77" s="77"/>
      <c r="J77" s="77"/>
      <c r="K77" s="77"/>
      <c r="L77" s="77"/>
      <c r="M77" s="77"/>
      <c r="N77" s="77"/>
      <c r="O77" s="2"/>
      <c r="P77" s="2"/>
    </row>
    <row r="78" spans="1:16" ht="19.2">
      <c r="A78" s="58"/>
      <c r="B78" s="58"/>
      <c r="C78" s="58"/>
      <c r="D78" s="58"/>
      <c r="E78" s="58"/>
      <c r="F78" s="77"/>
      <c r="G78" s="77"/>
      <c r="H78" s="77"/>
      <c r="I78" s="77"/>
      <c r="J78" s="77"/>
      <c r="K78" s="77"/>
      <c r="L78" s="77"/>
      <c r="M78" s="77"/>
      <c r="N78" s="77"/>
      <c r="O78" s="2"/>
      <c r="P78" s="2"/>
    </row>
    <row r="79" spans="1:16" ht="19.2">
      <c r="A79" s="191" t="s">
        <v>84</v>
      </c>
      <c r="B79" s="191"/>
      <c r="C79" s="191"/>
      <c r="D79" s="191"/>
      <c r="E79" s="196" t="s">
        <v>208</v>
      </c>
      <c r="F79" s="78"/>
      <c r="G79" s="78"/>
      <c r="H79" s="78"/>
      <c r="I79" s="78"/>
      <c r="J79" s="78"/>
      <c r="K79" s="78"/>
      <c r="L79" s="78"/>
      <c r="M79" s="78"/>
      <c r="N79" s="79"/>
      <c r="O79" s="2"/>
      <c r="P79" s="2"/>
    </row>
    <row r="80" spans="1:16" ht="19.2">
      <c r="A80" s="159" t="s">
        <v>85</v>
      </c>
      <c r="B80" s="160" t="s">
        <v>86</v>
      </c>
      <c r="C80" s="167" t="s">
        <v>62</v>
      </c>
      <c r="D80" s="161" t="s">
        <v>11</v>
      </c>
      <c r="E80" s="196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</row>
    <row r="81" spans="1:16" ht="19.8" thickBot="1">
      <c r="A81" s="60" t="s">
        <v>12</v>
      </c>
      <c r="B81" s="72" t="s">
        <v>87</v>
      </c>
      <c r="C81" s="62" t="s">
        <v>207</v>
      </c>
      <c r="D81" s="80">
        <f>TRUNC(IF(C81="SIM",15*(D17/220)*1.5,0),2)</f>
        <v>0</v>
      </c>
      <c r="E81" s="196"/>
      <c r="F81" s="78"/>
      <c r="G81" s="78"/>
      <c r="H81" s="78"/>
      <c r="I81" s="78"/>
      <c r="J81" s="78"/>
      <c r="K81" s="78"/>
      <c r="L81" s="78"/>
      <c r="M81" s="78"/>
      <c r="N81" s="79"/>
      <c r="O81" s="2"/>
      <c r="P81" s="2"/>
    </row>
    <row r="82" spans="1:16" ht="19.8" thickBot="1">
      <c r="A82" s="189" t="s">
        <v>24</v>
      </c>
      <c r="B82" s="190"/>
      <c r="C82" s="62" t="s">
        <v>10</v>
      </c>
      <c r="D82" s="80">
        <f>D81</f>
        <v>0</v>
      </c>
      <c r="E82" s="196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19.2">
      <c r="A83" s="58"/>
      <c r="B83" s="58"/>
      <c r="C83" s="58"/>
      <c r="D83" s="58"/>
      <c r="E83" s="174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19.8" thickBot="1">
      <c r="A84" s="191" t="s">
        <v>88</v>
      </c>
      <c r="B84" s="191"/>
      <c r="C84" s="191"/>
      <c r="D84" s="191"/>
      <c r="E84" s="58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19.2">
      <c r="A85" s="159">
        <v>4</v>
      </c>
      <c r="B85" s="160" t="s">
        <v>89</v>
      </c>
      <c r="C85" s="59" t="s">
        <v>10</v>
      </c>
      <c r="D85" s="161" t="s">
        <v>11</v>
      </c>
      <c r="E85" s="58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ht="19.2">
      <c r="A86" s="60" t="s">
        <v>80</v>
      </c>
      <c r="B86" s="72" t="s">
        <v>83</v>
      </c>
      <c r="C86" s="62" t="s">
        <v>10</v>
      </c>
      <c r="D86" s="66">
        <f>D77</f>
        <v>0</v>
      </c>
      <c r="E86" s="58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ht="19.2">
      <c r="A87" s="60" t="s">
        <v>85</v>
      </c>
      <c r="B87" s="61" t="s">
        <v>90</v>
      </c>
      <c r="C87" s="62" t="s">
        <v>10</v>
      </c>
      <c r="D87" s="66">
        <f>D82</f>
        <v>0</v>
      </c>
      <c r="E87" s="58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ht="19.2">
      <c r="A88" s="189" t="s">
        <v>24</v>
      </c>
      <c r="B88" s="190"/>
      <c r="C88" s="62" t="s">
        <v>10</v>
      </c>
      <c r="D88" s="80">
        <f>TRUNC(SUM(D86:D87),2)</f>
        <v>0</v>
      </c>
      <c r="E88" s="58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19.2">
      <c r="A89" s="58"/>
      <c r="B89" s="58"/>
      <c r="C89" s="58"/>
      <c r="D89" s="58"/>
      <c r="E89" s="58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19.2">
      <c r="A90" s="194" t="s">
        <v>91</v>
      </c>
      <c r="B90" s="194"/>
      <c r="C90" s="194"/>
      <c r="D90" s="194"/>
      <c r="E90" s="58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19.2">
      <c r="A91" s="159">
        <v>5</v>
      </c>
      <c r="B91" s="160" t="s">
        <v>92</v>
      </c>
      <c r="C91" s="59" t="s">
        <v>10</v>
      </c>
      <c r="D91" s="161" t="s">
        <v>11</v>
      </c>
      <c r="E91" s="58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</row>
    <row r="92" spans="1:16" ht="19.2">
      <c r="A92" s="60" t="s">
        <v>12</v>
      </c>
      <c r="B92" s="61" t="s">
        <v>93</v>
      </c>
      <c r="C92" s="62" t="s">
        <v>10</v>
      </c>
      <c r="D92" s="63">
        <f>Uniformes!G12</f>
        <v>0</v>
      </c>
      <c r="E92" s="58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ht="19.2">
      <c r="A93" s="60" t="s">
        <v>14</v>
      </c>
      <c r="B93" s="118" t="s">
        <v>23</v>
      </c>
      <c r="C93" s="62" t="s">
        <v>10</v>
      </c>
      <c r="D93" s="117">
        <v>0</v>
      </c>
      <c r="E93" s="82" t="s">
        <v>10</v>
      </c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</row>
    <row r="94" spans="1:16" ht="19.2">
      <c r="A94" s="189" t="s">
        <v>45</v>
      </c>
      <c r="B94" s="190"/>
      <c r="C94" s="62" t="s">
        <v>10</v>
      </c>
      <c r="D94" s="65">
        <f>TRUNC(SUM(D92:D93),2)</f>
        <v>0</v>
      </c>
      <c r="E94" s="58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9.2">
      <c r="A95" s="58"/>
      <c r="B95" s="58"/>
      <c r="C95" s="58"/>
      <c r="D95" s="58"/>
      <c r="E95" s="58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ht="19.2">
      <c r="A96" s="194" t="s">
        <v>94</v>
      </c>
      <c r="B96" s="194"/>
      <c r="C96" s="194"/>
      <c r="D96" s="194"/>
      <c r="E96" s="58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19.2">
      <c r="A97" s="159">
        <v>6</v>
      </c>
      <c r="B97" s="161" t="s">
        <v>95</v>
      </c>
      <c r="C97" s="161" t="s">
        <v>34</v>
      </c>
      <c r="D97" s="161" t="s">
        <v>11</v>
      </c>
      <c r="E97" s="58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19.2">
      <c r="A98" s="60" t="s">
        <v>12</v>
      </c>
      <c r="B98" s="67" t="s">
        <v>96</v>
      </c>
      <c r="C98" s="128">
        <v>0</v>
      </c>
      <c r="D98" s="66">
        <f>(D17+D62+D72+D88+D94)*C98</f>
        <v>0</v>
      </c>
      <c r="E98" s="58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19.2">
      <c r="A99" s="60" t="s">
        <v>14</v>
      </c>
      <c r="B99" s="67" t="s">
        <v>97</v>
      </c>
      <c r="C99" s="128">
        <v>0</v>
      </c>
      <c r="D99" s="66">
        <f>C99*(D98+D17+D62+D72+D88+D94)</f>
        <v>0</v>
      </c>
      <c r="E99" s="58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ht="19.2">
      <c r="A100" s="60" t="s">
        <v>16</v>
      </c>
      <c r="B100" s="67" t="s">
        <v>98</v>
      </c>
      <c r="C100" s="84">
        <f>1-(SUM(C101:C103))</f>
        <v>1</v>
      </c>
      <c r="D100" s="85">
        <f>(D17+D62+D72+D88+D94+D98+D99)/C100</f>
        <v>0</v>
      </c>
      <c r="E100" s="58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ht="19.2">
      <c r="A101" s="60" t="s">
        <v>10</v>
      </c>
      <c r="B101" s="125" t="s">
        <v>99</v>
      </c>
      <c r="C101" s="128">
        <v>0</v>
      </c>
      <c r="D101" s="66">
        <f>$D$100*C101</f>
        <v>0</v>
      </c>
      <c r="E101" s="58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19.2">
      <c r="A102" s="60" t="s">
        <v>10</v>
      </c>
      <c r="B102" s="125" t="s">
        <v>100</v>
      </c>
      <c r="C102" s="128">
        <v>0</v>
      </c>
      <c r="D102" s="66">
        <f>$D$100*C102</f>
        <v>0</v>
      </c>
      <c r="E102" s="58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ht="19.2">
      <c r="A103" s="60" t="s">
        <v>10</v>
      </c>
      <c r="B103" s="125" t="s">
        <v>101</v>
      </c>
      <c r="C103" s="128">
        <v>0</v>
      </c>
      <c r="D103" s="66">
        <f>$D$100*C103</f>
        <v>0</v>
      </c>
      <c r="E103" s="58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ht="19.2">
      <c r="A104" s="189" t="s">
        <v>45</v>
      </c>
      <c r="B104" s="195"/>
      <c r="C104" s="86" t="s">
        <v>10</v>
      </c>
      <c r="D104" s="163">
        <f>TRUNC(D98+D99+D101+D102+D103,2)</f>
        <v>0</v>
      </c>
      <c r="E104" s="58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ht="19.2">
      <c r="A105" s="58"/>
      <c r="B105" s="58"/>
      <c r="C105" s="58"/>
      <c r="D105" s="58"/>
      <c r="E105" s="58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ht="19.2">
      <c r="A106" s="194" t="s">
        <v>102</v>
      </c>
      <c r="B106" s="194"/>
      <c r="C106" s="194"/>
      <c r="D106" s="194"/>
      <c r="E106" s="58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ht="19.2">
      <c r="A107" s="159" t="s">
        <v>10</v>
      </c>
      <c r="B107" s="160" t="s">
        <v>103</v>
      </c>
      <c r="C107" s="59" t="s">
        <v>10</v>
      </c>
      <c r="D107" s="161" t="s">
        <v>11</v>
      </c>
      <c r="E107" s="58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19.2">
      <c r="A108" s="170" t="s">
        <v>12</v>
      </c>
      <c r="B108" s="61" t="s">
        <v>8</v>
      </c>
      <c r="C108" s="62" t="s">
        <v>10</v>
      </c>
      <c r="D108" s="66">
        <f>D17</f>
        <v>0</v>
      </c>
      <c r="E108" s="5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19.2">
      <c r="A109" s="170" t="s">
        <v>14</v>
      </c>
      <c r="B109" s="61" t="s">
        <v>25</v>
      </c>
      <c r="C109" s="62" t="s">
        <v>10</v>
      </c>
      <c r="D109" s="66">
        <f>D62</f>
        <v>0</v>
      </c>
      <c r="E109" s="58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ht="19.2">
      <c r="A110" s="170" t="s">
        <v>16</v>
      </c>
      <c r="B110" s="61" t="s">
        <v>67</v>
      </c>
      <c r="C110" s="62" t="s">
        <v>10</v>
      </c>
      <c r="D110" s="66">
        <f>D72</f>
        <v>0</v>
      </c>
      <c r="E110" s="58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ht="19.2">
      <c r="A111" s="170" t="s">
        <v>18</v>
      </c>
      <c r="B111" s="61" t="s">
        <v>77</v>
      </c>
      <c r="C111" s="62" t="s">
        <v>10</v>
      </c>
      <c r="D111" s="66">
        <f>D88</f>
        <v>0</v>
      </c>
      <c r="E111" s="58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ht="19.2">
      <c r="A112" s="170" t="s">
        <v>20</v>
      </c>
      <c r="B112" s="61" t="s">
        <v>91</v>
      </c>
      <c r="C112" s="62" t="s">
        <v>10</v>
      </c>
      <c r="D112" s="66">
        <f>D94</f>
        <v>0</v>
      </c>
      <c r="E112" s="58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19.2">
      <c r="A113" s="192" t="s">
        <v>104</v>
      </c>
      <c r="B113" s="193"/>
      <c r="C113" s="87" t="s">
        <v>10</v>
      </c>
      <c r="D113" s="88">
        <f>SUM(D108:D112)</f>
        <v>0</v>
      </c>
      <c r="E113" s="89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ht="19.2">
      <c r="A114" s="171" t="s">
        <v>22</v>
      </c>
      <c r="B114" s="90" t="s">
        <v>105</v>
      </c>
      <c r="C114" s="91" t="s">
        <v>10</v>
      </c>
      <c r="D114" s="88">
        <f>D104</f>
        <v>0</v>
      </c>
      <c r="E114" s="89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ht="19.2">
      <c r="A115" s="192" t="s">
        <v>106</v>
      </c>
      <c r="B115" s="193"/>
      <c r="C115" s="91" t="s">
        <v>10</v>
      </c>
      <c r="D115" s="172">
        <f>TRUNC(SUM(D113:D114),2)</f>
        <v>0</v>
      </c>
      <c r="E115" s="89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ht="19.2">
      <c r="A116" s="97"/>
      <c r="B116" s="92"/>
      <c r="C116" s="2"/>
      <c r="D116" s="97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ht="19.2">
      <c r="A117" s="93"/>
      <c r="B117" s="94"/>
      <c r="C117" s="2"/>
      <c r="D117" s="3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ht="19.2">
      <c r="A118" s="93"/>
      <c r="B118" s="94"/>
      <c r="C118" s="2"/>
      <c r="D118" s="3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ht="19.2">
      <c r="A119" s="92"/>
      <c r="B119" s="92"/>
      <c r="C119" s="2"/>
      <c r="D119" s="3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ht="19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19.2">
      <c r="A121" s="68"/>
      <c r="B121" s="68"/>
      <c r="C121" s="68"/>
      <c r="D121" s="68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ht="19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ht="19.2">
      <c r="A123" s="97"/>
      <c r="B123" s="92"/>
      <c r="C123" s="97"/>
      <c r="D123" s="97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ht="19.2">
      <c r="A124" s="93"/>
      <c r="B124" s="94"/>
      <c r="C124" s="96"/>
      <c r="D124" s="9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ht="19.2">
      <c r="A125" s="93"/>
      <c r="B125" s="94"/>
      <c r="C125" s="96"/>
      <c r="D125" s="9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ht="19.2">
      <c r="A126" s="93"/>
      <c r="B126" s="94"/>
      <c r="C126" s="34"/>
      <c r="D126" s="10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19.2">
      <c r="A127" s="93"/>
      <c r="B127" s="94"/>
      <c r="C127" s="96"/>
      <c r="D127" s="9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ht="19.2">
      <c r="A128" s="93"/>
      <c r="B128" s="94"/>
      <c r="C128" s="96"/>
      <c r="D128" s="9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ht="19.2">
      <c r="A129" s="93"/>
      <c r="B129" s="94"/>
      <c r="C129" s="96"/>
      <c r="D129" s="9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ht="19.2">
      <c r="A130" s="92"/>
      <c r="B130" s="92"/>
      <c r="C130" s="93"/>
      <c r="D130" s="9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ht="19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ht="19.2">
      <c r="A132" s="68"/>
      <c r="B132" s="68"/>
      <c r="C132" s="68"/>
      <c r="D132" s="68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19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ht="19.2">
      <c r="A134" s="97"/>
      <c r="B134" s="97"/>
      <c r="C134" s="2"/>
      <c r="D134" s="97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ht="19.2">
      <c r="A135" s="97"/>
      <c r="B135" s="94"/>
      <c r="C135" s="2"/>
      <c r="D135" s="98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ht="19.2">
      <c r="A136" s="97"/>
      <c r="B136" s="94"/>
      <c r="C136" s="2"/>
      <c r="D136" s="9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ht="19.2">
      <c r="A137" s="97"/>
      <c r="B137" s="94"/>
      <c r="C137" s="2"/>
      <c r="D137" s="9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ht="19.2">
      <c r="A138" s="97"/>
      <c r="B138" s="94"/>
      <c r="C138" s="2"/>
      <c r="D138" s="98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ht="19.2">
      <c r="A139" s="97"/>
      <c r="B139" s="94"/>
      <c r="C139" s="2"/>
      <c r="D139" s="98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ht="19.2">
      <c r="A140" s="92"/>
      <c r="B140" s="92"/>
      <c r="C140" s="2"/>
      <c r="D140" s="98"/>
    </row>
    <row r="141" spans="1:16" ht="19.2">
      <c r="A141" s="97"/>
      <c r="B141" s="94"/>
      <c r="C141" s="2"/>
      <c r="D141" s="99"/>
    </row>
    <row r="142" spans="1:16" ht="19.2">
      <c r="A142" s="92"/>
      <c r="B142" s="92"/>
      <c r="C142" s="2"/>
      <c r="D142" s="98"/>
    </row>
  </sheetData>
  <sheetProtection algorithmName="SHA-512" hashValue="aA440SBF1ni9o8p5ZHNLI9/wVxyhLa/BzHaGHBb0uwkE6aNcSEobuXGGOG3kun65hoZTEn0BNRAds5Xz2tES6Q==" saltValue="GXFg7JYMS9sMZ+5nh2JP3g==" spinCount="100000" sheet="1" objects="1" scenarios="1"/>
  <mergeCells count="39">
    <mergeCell ref="E79:E82"/>
    <mergeCell ref="A74:D74"/>
    <mergeCell ref="A9:D9"/>
    <mergeCell ref="A6:D6"/>
    <mergeCell ref="A8:D8"/>
    <mergeCell ref="A7:C7"/>
    <mergeCell ref="A20:D20"/>
    <mergeCell ref="A19:D19"/>
    <mergeCell ref="A17:B17"/>
    <mergeCell ref="A24:B24"/>
    <mergeCell ref="A26:D26"/>
    <mergeCell ref="A36:B36"/>
    <mergeCell ref="A38:D38"/>
    <mergeCell ref="E64:E67"/>
    <mergeCell ref="E38:E41"/>
    <mergeCell ref="A48:B48"/>
    <mergeCell ref="A5:D5"/>
    <mergeCell ref="A1:D1"/>
    <mergeCell ref="A2:D2"/>
    <mergeCell ref="A3:D3"/>
    <mergeCell ref="A4:D4"/>
    <mergeCell ref="A50:D50"/>
    <mergeCell ref="A56:D56"/>
    <mergeCell ref="A62:B62"/>
    <mergeCell ref="E74:E77"/>
    <mergeCell ref="A75:D75"/>
    <mergeCell ref="A64:D64"/>
    <mergeCell ref="A82:B82"/>
    <mergeCell ref="A79:D79"/>
    <mergeCell ref="A72:B72"/>
    <mergeCell ref="A113:B113"/>
    <mergeCell ref="A115:B115"/>
    <mergeCell ref="A84:D84"/>
    <mergeCell ref="A88:B88"/>
    <mergeCell ref="A90:D90"/>
    <mergeCell ref="A94:B94"/>
    <mergeCell ref="A96:D96"/>
    <mergeCell ref="A104:B104"/>
    <mergeCell ref="A106:D106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50" fitToHeight="0" orientation="portrait" r:id="rId1"/>
  <headerFooter>
    <oddHeader>&amp;A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CC"/>
    <pageSetUpPr fitToPage="1"/>
  </sheetPr>
  <dimension ref="A1:P142"/>
  <sheetViews>
    <sheetView showGridLines="0" topLeftCell="A56" zoomScale="89" zoomScaleNormal="89" workbookViewId="0">
      <selection activeCell="D72" sqref="D72"/>
    </sheetView>
  </sheetViews>
  <sheetFormatPr defaultColWidth="9.109375" defaultRowHeight="19.2"/>
  <cols>
    <col min="1" max="1" width="9.109375" style="103"/>
    <col min="2" max="2" width="72.109375" style="103" customWidth="1"/>
    <col min="3" max="3" width="18.88671875" style="103" customWidth="1"/>
    <col min="4" max="4" width="19.109375" style="103" customWidth="1"/>
    <col min="5" max="5" width="81.5546875" style="103" customWidth="1"/>
    <col min="6" max="16384" width="9.109375" style="103"/>
  </cols>
  <sheetData>
    <row r="1" spans="1:14" ht="20.399999999999999">
      <c r="A1" s="198" t="s">
        <v>0</v>
      </c>
      <c r="B1" s="199"/>
      <c r="C1" s="199"/>
      <c r="D1" s="200"/>
      <c r="E1" s="55"/>
      <c r="F1" s="56"/>
      <c r="G1" s="56"/>
      <c r="H1" s="56"/>
      <c r="I1" s="56"/>
      <c r="J1" s="56"/>
      <c r="K1" s="56"/>
      <c r="L1" s="56"/>
      <c r="M1" s="56"/>
      <c r="N1" s="56"/>
    </row>
    <row r="2" spans="1:14" ht="20.399999999999999">
      <c r="A2" s="198" t="s">
        <v>1</v>
      </c>
      <c r="B2" s="199"/>
      <c r="C2" s="199"/>
      <c r="D2" s="200"/>
      <c r="E2" s="55"/>
      <c r="F2" s="56"/>
      <c r="G2" s="56"/>
      <c r="H2" s="56"/>
      <c r="I2" s="56"/>
      <c r="J2" s="56"/>
      <c r="K2" s="56"/>
      <c r="L2" s="56"/>
      <c r="M2" s="56"/>
      <c r="N2" s="56"/>
    </row>
    <row r="3" spans="1:14" ht="20.399999999999999">
      <c r="A3" s="210" t="s">
        <v>2</v>
      </c>
      <c r="B3" s="210"/>
      <c r="C3" s="210"/>
      <c r="D3" s="210"/>
      <c r="E3" s="55"/>
      <c r="F3" s="56"/>
      <c r="G3" s="56"/>
      <c r="H3" s="56"/>
      <c r="I3" s="56"/>
      <c r="J3" s="56"/>
      <c r="K3" s="56"/>
      <c r="L3" s="56"/>
      <c r="M3" s="56"/>
      <c r="N3" s="56"/>
    </row>
    <row r="4" spans="1:14" ht="20.399999999999999">
      <c r="A4" s="211" t="s">
        <v>3</v>
      </c>
      <c r="B4" s="211"/>
      <c r="C4" s="211"/>
      <c r="D4" s="211"/>
      <c r="E4" s="55"/>
      <c r="F4" s="56"/>
      <c r="G4" s="56"/>
      <c r="H4" s="56"/>
      <c r="I4" s="56"/>
      <c r="J4" s="56"/>
      <c r="K4" s="56"/>
      <c r="L4" s="56"/>
      <c r="M4" s="56"/>
      <c r="N4" s="56"/>
    </row>
    <row r="5" spans="1:14">
      <c r="A5" s="211" t="s">
        <v>4</v>
      </c>
      <c r="B5" s="211"/>
      <c r="C5" s="211"/>
      <c r="D5" s="211"/>
    </row>
    <row r="6" spans="1:14">
      <c r="A6" s="212" t="s">
        <v>107</v>
      </c>
      <c r="B6" s="212"/>
      <c r="C6" s="212"/>
      <c r="D6" s="212"/>
    </row>
    <row r="7" spans="1:14">
      <c r="A7" s="204" t="s">
        <v>6</v>
      </c>
      <c r="B7" s="205"/>
      <c r="C7" s="206"/>
      <c r="D7" s="57">
        <v>2</v>
      </c>
    </row>
    <row r="8" spans="1:14">
      <c r="A8" s="213" t="s">
        <v>7</v>
      </c>
      <c r="B8" s="213"/>
      <c r="C8" s="213"/>
      <c r="D8" s="213"/>
    </row>
    <row r="9" spans="1:14">
      <c r="A9" s="194" t="s">
        <v>8</v>
      </c>
      <c r="B9" s="194"/>
      <c r="C9" s="194"/>
      <c r="D9" s="194"/>
      <c r="E9" s="58"/>
    </row>
    <row r="10" spans="1:14" ht="19.8" thickBot="1">
      <c r="A10" s="159">
        <v>1</v>
      </c>
      <c r="B10" s="160" t="s">
        <v>9</v>
      </c>
      <c r="C10" s="59" t="s">
        <v>10</v>
      </c>
      <c r="D10" s="161" t="s">
        <v>11</v>
      </c>
      <c r="E10" s="58"/>
    </row>
    <row r="11" spans="1:14" ht="19.8" thickBot="1">
      <c r="A11" s="60" t="s">
        <v>12</v>
      </c>
      <c r="B11" s="61" t="s">
        <v>13</v>
      </c>
      <c r="C11" s="62" t="s">
        <v>10</v>
      </c>
      <c r="D11" s="117">
        <v>0</v>
      </c>
      <c r="E11" s="58"/>
    </row>
    <row r="12" spans="1:14" ht="19.8" thickBot="1">
      <c r="A12" s="60" t="s">
        <v>14</v>
      </c>
      <c r="B12" s="61" t="s">
        <v>15</v>
      </c>
      <c r="C12" s="130">
        <v>0</v>
      </c>
      <c r="D12" s="63">
        <f>D11*C12</f>
        <v>0</v>
      </c>
      <c r="E12" s="58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>
      <c r="A13" s="60" t="s">
        <v>16</v>
      </c>
      <c r="B13" s="61" t="s">
        <v>17</v>
      </c>
      <c r="C13" s="62" t="s">
        <v>10</v>
      </c>
      <c r="D13" s="117">
        <v>0</v>
      </c>
      <c r="E13" s="58"/>
    </row>
    <row r="14" spans="1:14">
      <c r="A14" s="60" t="s">
        <v>18</v>
      </c>
      <c r="B14" s="61" t="s">
        <v>19</v>
      </c>
      <c r="C14" s="177">
        <v>0.2</v>
      </c>
      <c r="D14" s="178">
        <f>IFERROR((D11+D12+D13)*0.5833*C14,0)</f>
        <v>0</v>
      </c>
      <c r="E14" s="58"/>
    </row>
    <row r="15" spans="1:14">
      <c r="A15" s="60" t="s">
        <v>20</v>
      </c>
      <c r="B15" s="61" t="s">
        <v>21</v>
      </c>
      <c r="C15" s="62" t="s">
        <v>10</v>
      </c>
      <c r="D15" s="178">
        <f>IFERROR((D11+D12+D13)*0.0833*(1+C14),0)</f>
        <v>0</v>
      </c>
      <c r="E15" s="58"/>
    </row>
    <row r="16" spans="1:14">
      <c r="A16" s="60" t="s">
        <v>22</v>
      </c>
      <c r="B16" s="118" t="s">
        <v>23</v>
      </c>
      <c r="C16" s="62" t="s">
        <v>10</v>
      </c>
      <c r="D16" s="117">
        <v>0</v>
      </c>
      <c r="E16" s="58"/>
    </row>
    <row r="17" spans="1:5">
      <c r="A17" s="189" t="s">
        <v>24</v>
      </c>
      <c r="B17" s="190"/>
      <c r="C17" s="62" t="s">
        <v>10</v>
      </c>
      <c r="D17" s="65">
        <f>TRUNC(SUM(D11:D16),2)</f>
        <v>0</v>
      </c>
      <c r="E17" s="58"/>
    </row>
    <row r="18" spans="1:5">
      <c r="A18" s="58"/>
      <c r="B18" s="58"/>
      <c r="C18" s="58"/>
      <c r="D18" s="58"/>
      <c r="E18" s="58"/>
    </row>
    <row r="19" spans="1:5">
      <c r="A19" s="194" t="s">
        <v>25</v>
      </c>
      <c r="B19" s="194"/>
      <c r="C19" s="194"/>
      <c r="D19" s="194"/>
      <c r="E19" s="58"/>
    </row>
    <row r="20" spans="1:5">
      <c r="A20" s="191" t="s">
        <v>26</v>
      </c>
      <c r="B20" s="191"/>
      <c r="C20" s="191"/>
      <c r="D20" s="191"/>
      <c r="E20" s="58"/>
    </row>
    <row r="21" spans="1:5">
      <c r="A21" s="159" t="s">
        <v>27</v>
      </c>
      <c r="B21" s="162" t="s">
        <v>28</v>
      </c>
      <c r="C21" s="59" t="s">
        <v>10</v>
      </c>
      <c r="D21" s="161" t="s">
        <v>11</v>
      </c>
      <c r="E21" s="58"/>
    </row>
    <row r="22" spans="1:5">
      <c r="A22" s="60" t="s">
        <v>12</v>
      </c>
      <c r="B22" s="61" t="s">
        <v>29</v>
      </c>
      <c r="C22" s="62" t="s">
        <v>10</v>
      </c>
      <c r="D22" s="66">
        <f>TRUNC(D17/12,2)</f>
        <v>0</v>
      </c>
      <c r="E22" s="58"/>
    </row>
    <row r="23" spans="1:5">
      <c r="A23" s="60" t="s">
        <v>14</v>
      </c>
      <c r="B23" s="61" t="s">
        <v>30</v>
      </c>
      <c r="C23" s="62" t="s">
        <v>10</v>
      </c>
      <c r="D23" s="66">
        <f>TRUNC((D17/12)+(D17*1/3/12),2)</f>
        <v>0</v>
      </c>
      <c r="E23" s="58"/>
    </row>
    <row r="24" spans="1:5">
      <c r="A24" s="189" t="s">
        <v>24</v>
      </c>
      <c r="B24" s="190"/>
      <c r="C24" s="62" t="s">
        <v>10</v>
      </c>
      <c r="D24" s="163">
        <f>TRUNC(SUM(D22:D23),2)</f>
        <v>0</v>
      </c>
      <c r="E24" s="58"/>
    </row>
    <row r="25" spans="1:5">
      <c r="A25" s="58"/>
      <c r="B25" s="58"/>
      <c r="C25" s="58"/>
      <c r="D25" s="58"/>
      <c r="E25" s="58"/>
    </row>
    <row r="26" spans="1:5" ht="37.200000000000003" customHeight="1" thickBot="1">
      <c r="A26" s="207" t="s">
        <v>31</v>
      </c>
      <c r="B26" s="207"/>
      <c r="C26" s="207"/>
      <c r="D26" s="207"/>
      <c r="E26" s="58"/>
    </row>
    <row r="27" spans="1:5" ht="19.8" thickBot="1">
      <c r="A27" s="159" t="s">
        <v>32</v>
      </c>
      <c r="B27" s="161" t="s">
        <v>33</v>
      </c>
      <c r="C27" s="173" t="s">
        <v>34</v>
      </c>
      <c r="D27" s="161" t="s">
        <v>11</v>
      </c>
      <c r="E27" s="58"/>
    </row>
    <row r="28" spans="1:5" ht="19.8" thickBot="1">
      <c r="A28" s="60" t="s">
        <v>12</v>
      </c>
      <c r="B28" s="61" t="s">
        <v>35</v>
      </c>
      <c r="C28" s="53">
        <v>0</v>
      </c>
      <c r="D28" s="66">
        <f t="shared" ref="D28:D35" si="0">($D$17*C28)+($D$24*C28)</f>
        <v>0</v>
      </c>
      <c r="E28" s="58"/>
    </row>
    <row r="29" spans="1:5" ht="19.8" thickBot="1">
      <c r="A29" s="60" t="s">
        <v>14</v>
      </c>
      <c r="B29" s="61" t="s">
        <v>36</v>
      </c>
      <c r="C29" s="53">
        <v>0</v>
      </c>
      <c r="D29" s="66">
        <f t="shared" si="0"/>
        <v>0</v>
      </c>
      <c r="E29" s="58"/>
    </row>
    <row r="30" spans="1:5" ht="19.8" thickBot="1">
      <c r="A30" s="60" t="s">
        <v>16</v>
      </c>
      <c r="B30" s="61" t="s">
        <v>37</v>
      </c>
      <c r="C30" s="53">
        <v>0</v>
      </c>
      <c r="D30" s="66">
        <f t="shared" si="0"/>
        <v>0</v>
      </c>
      <c r="E30" s="58"/>
    </row>
    <row r="31" spans="1:5" ht="19.8" thickBot="1">
      <c r="A31" s="60" t="s">
        <v>18</v>
      </c>
      <c r="B31" s="61" t="s">
        <v>38</v>
      </c>
      <c r="C31" s="53">
        <v>0</v>
      </c>
      <c r="D31" s="66">
        <f t="shared" si="0"/>
        <v>0</v>
      </c>
      <c r="E31" s="58"/>
    </row>
    <row r="32" spans="1:5" ht="19.8" thickBot="1">
      <c r="A32" s="60" t="s">
        <v>20</v>
      </c>
      <c r="B32" s="61" t="s">
        <v>39</v>
      </c>
      <c r="C32" s="53">
        <v>0</v>
      </c>
      <c r="D32" s="66">
        <f t="shared" si="0"/>
        <v>0</v>
      </c>
      <c r="E32" s="58"/>
    </row>
    <row r="33" spans="1:14" ht="19.8" thickBot="1">
      <c r="A33" s="60" t="s">
        <v>22</v>
      </c>
      <c r="B33" s="61" t="s">
        <v>40</v>
      </c>
      <c r="C33" s="53">
        <v>0</v>
      </c>
      <c r="D33" s="66">
        <f t="shared" si="0"/>
        <v>0</v>
      </c>
      <c r="E33" s="58"/>
    </row>
    <row r="34" spans="1:14" ht="19.8" thickBot="1">
      <c r="A34" s="60" t="s">
        <v>41</v>
      </c>
      <c r="B34" s="61" t="s">
        <v>42</v>
      </c>
      <c r="C34" s="53">
        <v>0</v>
      </c>
      <c r="D34" s="66">
        <f t="shared" si="0"/>
        <v>0</v>
      </c>
      <c r="E34" s="58"/>
    </row>
    <row r="35" spans="1:14" ht="19.8" thickBot="1">
      <c r="A35" s="60" t="s">
        <v>43</v>
      </c>
      <c r="B35" s="61" t="s">
        <v>44</v>
      </c>
      <c r="C35" s="53">
        <v>0</v>
      </c>
      <c r="D35" s="66">
        <f t="shared" si="0"/>
        <v>0</v>
      </c>
      <c r="E35" s="58"/>
      <c r="F35" s="105"/>
      <c r="G35" s="105"/>
      <c r="H35" s="105"/>
      <c r="I35" s="105"/>
      <c r="J35" s="105"/>
      <c r="K35" s="105"/>
      <c r="L35" s="105"/>
      <c r="M35" s="105"/>
      <c r="N35" s="105"/>
    </row>
    <row r="36" spans="1:14" ht="19.8" thickBot="1">
      <c r="A36" s="189" t="s">
        <v>45</v>
      </c>
      <c r="B36" s="190"/>
      <c r="C36" s="106">
        <f>SUM(C28:C35)</f>
        <v>0</v>
      </c>
      <c r="D36" s="163">
        <f>TRUNC(SUM(D28:D35),2)</f>
        <v>0</v>
      </c>
      <c r="E36" s="58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14">
      <c r="A37" s="58"/>
      <c r="B37" s="58"/>
      <c r="C37" s="58"/>
      <c r="D37" s="58"/>
      <c r="E37" s="58"/>
    </row>
    <row r="38" spans="1:14" ht="19.2" customHeight="1">
      <c r="A38" s="191" t="s">
        <v>46</v>
      </c>
      <c r="B38" s="191"/>
      <c r="C38" s="191"/>
      <c r="D38" s="191"/>
      <c r="E38" s="209" t="s">
        <v>47</v>
      </c>
    </row>
    <row r="39" spans="1:14" ht="19.2" customHeight="1" thickBot="1">
      <c r="A39" s="159" t="s">
        <v>48</v>
      </c>
      <c r="B39" s="160" t="s">
        <v>49</v>
      </c>
      <c r="C39" s="164"/>
      <c r="D39" s="159" t="s">
        <v>50</v>
      </c>
      <c r="E39" s="209"/>
    </row>
    <row r="40" spans="1:14" ht="19.2" customHeight="1" thickBot="1">
      <c r="A40" s="60" t="s">
        <v>12</v>
      </c>
      <c r="B40" s="61" t="s">
        <v>51</v>
      </c>
      <c r="C40" s="100" t="s">
        <v>10</v>
      </c>
      <c r="D40" s="126">
        <v>0</v>
      </c>
      <c r="E40" s="209"/>
    </row>
    <row r="41" spans="1:14" ht="19.2" customHeight="1" thickBot="1">
      <c r="A41" s="60" t="s">
        <v>14</v>
      </c>
      <c r="B41" s="61" t="s">
        <v>52</v>
      </c>
      <c r="C41" s="100" t="s">
        <v>10</v>
      </c>
      <c r="D41" s="126">
        <v>0</v>
      </c>
      <c r="E41" s="209"/>
    </row>
    <row r="42" spans="1:14" ht="19.2" customHeight="1" thickBot="1">
      <c r="A42" s="60" t="s">
        <v>16</v>
      </c>
      <c r="B42" s="61" t="s">
        <v>53</v>
      </c>
      <c r="C42" s="100" t="s">
        <v>10</v>
      </c>
      <c r="D42" s="127">
        <v>0</v>
      </c>
      <c r="E42" s="58"/>
    </row>
    <row r="43" spans="1:14" ht="19.2" customHeight="1" thickBot="1">
      <c r="A43" s="60" t="s">
        <v>18</v>
      </c>
      <c r="B43" s="61" t="s">
        <v>54</v>
      </c>
      <c r="C43" s="100" t="s">
        <v>10</v>
      </c>
      <c r="D43" s="127">
        <v>0</v>
      </c>
      <c r="E43" s="58"/>
    </row>
    <row r="44" spans="1:14" ht="19.2" customHeight="1" thickBot="1">
      <c r="A44" s="60" t="s">
        <v>20</v>
      </c>
      <c r="B44" s="61" t="s">
        <v>55</v>
      </c>
      <c r="C44" s="100" t="s">
        <v>10</v>
      </c>
      <c r="D44" s="127">
        <v>0</v>
      </c>
      <c r="E44" s="58"/>
    </row>
    <row r="45" spans="1:14" ht="19.2" customHeight="1" thickBot="1">
      <c r="A45" s="60" t="s">
        <v>22</v>
      </c>
      <c r="B45" s="61" t="s">
        <v>56</v>
      </c>
      <c r="C45" s="100" t="s">
        <v>10</v>
      </c>
      <c r="D45" s="127">
        <v>0</v>
      </c>
      <c r="E45" s="58"/>
    </row>
    <row r="46" spans="1:14" ht="19.2" customHeight="1" thickBot="1">
      <c r="A46" s="60" t="s">
        <v>41</v>
      </c>
      <c r="B46" s="118" t="s">
        <v>57</v>
      </c>
      <c r="C46" s="100" t="s">
        <v>10</v>
      </c>
      <c r="D46" s="127">
        <v>0</v>
      </c>
      <c r="E46" s="58"/>
      <c r="F46" s="104"/>
      <c r="G46" s="104"/>
      <c r="H46" s="104"/>
      <c r="I46" s="104"/>
      <c r="J46" s="104"/>
      <c r="K46" s="104"/>
      <c r="L46" s="104"/>
      <c r="M46" s="104"/>
      <c r="N46" s="104"/>
    </row>
    <row r="47" spans="1:14" ht="19.2" customHeight="1" thickBot="1">
      <c r="A47" s="60" t="s">
        <v>43</v>
      </c>
      <c r="B47" s="118" t="s">
        <v>58</v>
      </c>
      <c r="C47" s="100" t="s">
        <v>10</v>
      </c>
      <c r="D47" s="127">
        <v>0</v>
      </c>
      <c r="E47" s="58"/>
      <c r="F47" s="104"/>
      <c r="G47" s="104"/>
      <c r="H47" s="104"/>
      <c r="I47" s="104"/>
      <c r="J47" s="104"/>
      <c r="K47" s="104"/>
      <c r="L47" s="104"/>
      <c r="M47" s="104"/>
      <c r="N47" s="104"/>
    </row>
    <row r="48" spans="1:14" ht="19.2" customHeight="1" thickBot="1">
      <c r="A48" s="189" t="s">
        <v>24</v>
      </c>
      <c r="B48" s="190"/>
      <c r="C48" s="62" t="s">
        <v>10</v>
      </c>
      <c r="D48" s="65">
        <f>TRUNC(SUM(D40:D47),2)</f>
        <v>0</v>
      </c>
      <c r="E48" s="58"/>
      <c r="F48" s="104"/>
      <c r="G48" s="104"/>
    </row>
    <row r="49" spans="1:16">
      <c r="A49" s="166"/>
      <c r="B49" s="166"/>
      <c r="C49" s="58"/>
      <c r="D49" s="70"/>
      <c r="E49" s="58"/>
      <c r="F49" s="107"/>
      <c r="G49" s="107"/>
    </row>
    <row r="50" spans="1:16">
      <c r="A50" s="191" t="s">
        <v>59</v>
      </c>
      <c r="B50" s="191"/>
      <c r="C50" s="191"/>
      <c r="D50" s="191"/>
      <c r="E50" s="58"/>
      <c r="F50" s="107"/>
      <c r="G50" s="107"/>
    </row>
    <row r="51" spans="1:16">
      <c r="A51" s="159" t="s">
        <v>60</v>
      </c>
      <c r="B51" s="160" t="s">
        <v>61</v>
      </c>
      <c r="C51" s="167" t="s">
        <v>62</v>
      </c>
      <c r="D51" s="168" t="s">
        <v>50</v>
      </c>
      <c r="E51" s="58"/>
    </row>
    <row r="52" spans="1:16">
      <c r="A52" s="60" t="s">
        <v>12</v>
      </c>
      <c r="B52" s="71" t="s">
        <v>63</v>
      </c>
      <c r="C52" s="176" t="s">
        <v>64</v>
      </c>
      <c r="D52" s="66">
        <f>TRUNC(IF(C52="SIM",15*(D17/220)*1.5,0),2)</f>
        <v>0</v>
      </c>
      <c r="E52" s="101"/>
    </row>
    <row r="53" spans="1:16">
      <c r="A53" s="166"/>
      <c r="B53" s="166"/>
      <c r="C53" s="58"/>
      <c r="D53" s="70"/>
      <c r="E53" s="58"/>
    </row>
    <row r="54" spans="1:16">
      <c r="A54" s="166"/>
      <c r="B54" s="166"/>
      <c r="C54" s="58"/>
      <c r="D54" s="70"/>
      <c r="E54" s="58"/>
    </row>
    <row r="55" spans="1:16">
      <c r="A55" s="58"/>
      <c r="B55" s="58"/>
      <c r="C55" s="58"/>
      <c r="D55" s="58"/>
      <c r="E55" s="58"/>
    </row>
    <row r="56" spans="1:16" s="1" customFormat="1">
      <c r="A56" s="191" t="s">
        <v>65</v>
      </c>
      <c r="B56" s="191"/>
      <c r="C56" s="191"/>
      <c r="D56" s="191"/>
      <c r="E56" s="58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>
      <c r="A57" s="159">
        <v>2</v>
      </c>
      <c r="B57" s="160" t="s">
        <v>66</v>
      </c>
      <c r="C57" s="59" t="s">
        <v>10</v>
      </c>
      <c r="D57" s="161" t="s">
        <v>11</v>
      </c>
      <c r="E57" s="58"/>
    </row>
    <row r="58" spans="1:16">
      <c r="A58" s="60" t="s">
        <v>27</v>
      </c>
      <c r="B58" s="61" t="s">
        <v>28</v>
      </c>
      <c r="C58" s="62" t="s">
        <v>10</v>
      </c>
      <c r="D58" s="66">
        <f>D24</f>
        <v>0</v>
      </c>
      <c r="E58" s="58"/>
    </row>
    <row r="59" spans="1:16">
      <c r="A59" s="60" t="s">
        <v>32</v>
      </c>
      <c r="B59" s="61" t="s">
        <v>33</v>
      </c>
      <c r="C59" s="62" t="s">
        <v>10</v>
      </c>
      <c r="D59" s="66">
        <f>D36</f>
        <v>0</v>
      </c>
      <c r="E59" s="58"/>
    </row>
    <row r="60" spans="1:16">
      <c r="A60" s="60" t="s">
        <v>48</v>
      </c>
      <c r="B60" s="61" t="s">
        <v>49</v>
      </c>
      <c r="C60" s="62" t="s">
        <v>10</v>
      </c>
      <c r="D60" s="66">
        <f>D48</f>
        <v>0</v>
      </c>
      <c r="E60" s="58"/>
    </row>
    <row r="61" spans="1:16">
      <c r="A61" s="60" t="s">
        <v>60</v>
      </c>
      <c r="B61" s="61" t="s">
        <v>61</v>
      </c>
      <c r="C61" s="62" t="s">
        <v>10</v>
      </c>
      <c r="D61" s="66">
        <f>D52</f>
        <v>0</v>
      </c>
      <c r="E61" s="58"/>
    </row>
    <row r="62" spans="1:16">
      <c r="A62" s="189" t="s">
        <v>24</v>
      </c>
      <c r="B62" s="190"/>
      <c r="C62" s="62" t="s">
        <v>10</v>
      </c>
      <c r="D62" s="163">
        <f>TRUNC(SUM(D58:D61),2)</f>
        <v>0</v>
      </c>
      <c r="E62" s="58"/>
    </row>
    <row r="63" spans="1:16">
      <c r="A63" s="58"/>
      <c r="B63" s="58"/>
      <c r="C63" s="58"/>
      <c r="D63" s="58"/>
      <c r="E63" s="58"/>
    </row>
    <row r="64" spans="1:16">
      <c r="A64" s="194" t="s">
        <v>67</v>
      </c>
      <c r="B64" s="194"/>
      <c r="C64" s="194"/>
      <c r="D64" s="194"/>
      <c r="E64" s="208" t="s">
        <v>68</v>
      </c>
    </row>
    <row r="65" spans="1:16">
      <c r="A65" s="159">
        <v>3</v>
      </c>
      <c r="B65" s="160" t="s">
        <v>69</v>
      </c>
      <c r="C65" s="59" t="s">
        <v>70</v>
      </c>
      <c r="D65" s="161" t="s">
        <v>11</v>
      </c>
      <c r="E65" s="208"/>
    </row>
    <row r="66" spans="1:16">
      <c r="A66" s="60" t="s">
        <v>12</v>
      </c>
      <c r="B66" s="72" t="s">
        <v>71</v>
      </c>
      <c r="C66" s="120">
        <v>0</v>
      </c>
      <c r="D66" s="66">
        <f t="shared" ref="D66:D71" si="1">C66*$D$17</f>
        <v>0</v>
      </c>
      <c r="E66" s="208"/>
    </row>
    <row r="67" spans="1:16">
      <c r="A67" s="60" t="s">
        <v>14</v>
      </c>
      <c r="B67" s="72" t="s">
        <v>72</v>
      </c>
      <c r="C67" s="121">
        <v>0</v>
      </c>
      <c r="D67" s="66">
        <f t="shared" si="1"/>
        <v>0</v>
      </c>
      <c r="E67" s="208"/>
    </row>
    <row r="68" spans="1:16">
      <c r="A68" s="60" t="s">
        <v>16</v>
      </c>
      <c r="B68" s="72" t="s">
        <v>73</v>
      </c>
      <c r="C68" s="121">
        <v>0</v>
      </c>
      <c r="D68" s="66">
        <f t="shared" si="1"/>
        <v>0</v>
      </c>
      <c r="E68" s="58"/>
    </row>
    <row r="69" spans="1:16">
      <c r="A69" s="60" t="s">
        <v>18</v>
      </c>
      <c r="B69" s="72" t="s">
        <v>74</v>
      </c>
      <c r="C69" s="120">
        <v>0</v>
      </c>
      <c r="D69" s="66">
        <f t="shared" si="1"/>
        <v>0</v>
      </c>
      <c r="E69" s="58"/>
    </row>
    <row r="70" spans="1:16" ht="33.6">
      <c r="A70" s="60" t="s">
        <v>20</v>
      </c>
      <c r="B70" s="72" t="s">
        <v>75</v>
      </c>
      <c r="C70" s="122">
        <v>0</v>
      </c>
      <c r="D70" s="66">
        <f t="shared" si="1"/>
        <v>0</v>
      </c>
      <c r="E70" s="73" t="s">
        <v>10</v>
      </c>
    </row>
    <row r="71" spans="1:16">
      <c r="A71" s="60" t="s">
        <v>22</v>
      </c>
      <c r="B71" s="72" t="s">
        <v>76</v>
      </c>
      <c r="C71" s="123">
        <v>0</v>
      </c>
      <c r="D71" s="66">
        <f t="shared" si="1"/>
        <v>0</v>
      </c>
      <c r="E71" s="73" t="s">
        <v>10</v>
      </c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</row>
    <row r="72" spans="1:16">
      <c r="A72" s="189" t="s">
        <v>24</v>
      </c>
      <c r="B72" s="190"/>
      <c r="C72" s="74" t="s">
        <v>10</v>
      </c>
      <c r="D72" s="169">
        <f>TRUNC(SUM(D66:D71),2)</f>
        <v>0</v>
      </c>
      <c r="E72" s="73" t="s">
        <v>10</v>
      </c>
    </row>
    <row r="73" spans="1:16">
      <c r="A73" s="58"/>
      <c r="B73" s="58"/>
      <c r="C73" s="58"/>
      <c r="D73" s="58"/>
      <c r="E73" s="73" t="s">
        <v>10</v>
      </c>
    </row>
    <row r="74" spans="1:16">
      <c r="A74" s="194" t="s">
        <v>77</v>
      </c>
      <c r="B74" s="194"/>
      <c r="C74" s="194"/>
      <c r="D74" s="194"/>
      <c r="E74" s="196" t="s">
        <v>78</v>
      </c>
    </row>
    <row r="75" spans="1:16">
      <c r="A75" s="191" t="s">
        <v>79</v>
      </c>
      <c r="B75" s="191"/>
      <c r="C75" s="191"/>
      <c r="D75" s="191"/>
      <c r="E75" s="196"/>
    </row>
    <row r="76" spans="1:16">
      <c r="A76" s="159" t="s">
        <v>80</v>
      </c>
      <c r="B76" s="160" t="s">
        <v>81</v>
      </c>
      <c r="C76" s="59" t="s">
        <v>82</v>
      </c>
      <c r="D76" s="160" t="s">
        <v>11</v>
      </c>
      <c r="E76" s="196"/>
    </row>
    <row r="77" spans="1:16">
      <c r="A77" s="60" t="s">
        <v>12</v>
      </c>
      <c r="B77" s="72" t="s">
        <v>83</v>
      </c>
      <c r="C77" s="124">
        <v>0</v>
      </c>
      <c r="D77" s="76">
        <f>TRUNC((D72+D62+D17)*C77/12/30,2)</f>
        <v>0</v>
      </c>
      <c r="E77" s="196"/>
      <c r="F77" s="77"/>
      <c r="G77" s="77"/>
      <c r="H77" s="77"/>
      <c r="I77" s="77"/>
      <c r="J77" s="77"/>
      <c r="K77" s="77"/>
      <c r="L77" s="77"/>
      <c r="M77" s="77"/>
      <c r="N77" s="77"/>
    </row>
    <row r="78" spans="1:16">
      <c r="A78" s="58"/>
      <c r="B78" s="58"/>
      <c r="C78" s="58"/>
      <c r="D78" s="58"/>
      <c r="E78" s="58"/>
      <c r="F78" s="77"/>
      <c r="G78" s="77"/>
      <c r="H78" s="77"/>
      <c r="I78" s="77"/>
      <c r="J78" s="77"/>
      <c r="K78" s="77"/>
      <c r="L78" s="77"/>
      <c r="M78" s="77"/>
      <c r="N78" s="77"/>
    </row>
    <row r="79" spans="1:16" ht="19.8" thickBot="1">
      <c r="A79" s="191" t="s">
        <v>84</v>
      </c>
      <c r="B79" s="191"/>
      <c r="C79" s="191"/>
      <c r="D79" s="191"/>
      <c r="E79" s="196" t="s">
        <v>209</v>
      </c>
      <c r="F79" s="78"/>
      <c r="G79" s="78"/>
      <c r="H79" s="78"/>
      <c r="I79" s="78"/>
      <c r="J79" s="78"/>
      <c r="K79" s="78"/>
      <c r="L79" s="78"/>
      <c r="M79" s="78"/>
      <c r="N79" s="108"/>
    </row>
    <row r="80" spans="1:16" ht="19.8" thickBot="1">
      <c r="A80" s="159" t="s">
        <v>85</v>
      </c>
      <c r="B80" s="160" t="s">
        <v>86</v>
      </c>
      <c r="C80" s="167" t="s">
        <v>62</v>
      </c>
      <c r="D80" s="161" t="s">
        <v>11</v>
      </c>
      <c r="E80" s="196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</row>
    <row r="81" spans="1:16" ht="19.8" thickBot="1">
      <c r="A81" s="60" t="s">
        <v>12</v>
      </c>
      <c r="B81" s="72" t="s">
        <v>87</v>
      </c>
      <c r="C81" s="62" t="s">
        <v>207</v>
      </c>
      <c r="D81" s="80">
        <f>TRUNC(IF(C81="SIM",15*(D17/220)*1.5,0),2)</f>
        <v>0</v>
      </c>
      <c r="E81" s="196"/>
      <c r="F81" s="78"/>
      <c r="G81" s="78"/>
      <c r="H81" s="78"/>
      <c r="I81" s="78"/>
      <c r="J81" s="78"/>
      <c r="K81" s="78"/>
      <c r="L81" s="78"/>
      <c r="M81" s="78"/>
      <c r="N81" s="108"/>
    </row>
    <row r="82" spans="1:16" ht="19.8" thickBot="1">
      <c r="A82" s="189" t="s">
        <v>24</v>
      </c>
      <c r="B82" s="190"/>
      <c r="C82" s="62" t="s">
        <v>10</v>
      </c>
      <c r="D82" s="80">
        <f>D81</f>
        <v>0</v>
      </c>
      <c r="E82" s="196"/>
    </row>
    <row r="83" spans="1:16">
      <c r="A83" s="58"/>
      <c r="B83" s="58"/>
      <c r="C83" s="58"/>
      <c r="D83" s="58"/>
      <c r="E83" s="175"/>
    </row>
    <row r="84" spans="1:16" ht="19.8" thickBot="1">
      <c r="A84" s="191" t="s">
        <v>88</v>
      </c>
      <c r="B84" s="191"/>
      <c r="C84" s="191"/>
      <c r="D84" s="191"/>
      <c r="E84" s="58"/>
    </row>
    <row r="85" spans="1:16">
      <c r="A85" s="159">
        <v>4</v>
      </c>
      <c r="B85" s="160" t="s">
        <v>89</v>
      </c>
      <c r="C85" s="59" t="s">
        <v>10</v>
      </c>
      <c r="D85" s="161" t="s">
        <v>11</v>
      </c>
      <c r="E85" s="58"/>
    </row>
    <row r="86" spans="1:16">
      <c r="A86" s="60" t="s">
        <v>80</v>
      </c>
      <c r="B86" s="72" t="s">
        <v>83</v>
      </c>
      <c r="C86" s="62" t="s">
        <v>10</v>
      </c>
      <c r="D86" s="66">
        <f>D77</f>
        <v>0</v>
      </c>
      <c r="E86" s="58"/>
    </row>
    <row r="87" spans="1:16">
      <c r="A87" s="60" t="s">
        <v>85</v>
      </c>
      <c r="B87" s="61" t="s">
        <v>90</v>
      </c>
      <c r="C87" s="62" t="s">
        <v>10</v>
      </c>
      <c r="D87" s="66">
        <f>D82</f>
        <v>0</v>
      </c>
      <c r="E87" s="58"/>
    </row>
    <row r="88" spans="1:16">
      <c r="A88" s="189" t="s">
        <v>24</v>
      </c>
      <c r="B88" s="190"/>
      <c r="C88" s="62" t="s">
        <v>10</v>
      </c>
      <c r="D88" s="80">
        <f>TRUNC(SUM(D86:D87),2)</f>
        <v>0</v>
      </c>
      <c r="E88" s="58"/>
    </row>
    <row r="89" spans="1:16">
      <c r="A89" s="58"/>
      <c r="B89" s="58"/>
      <c r="C89" s="58"/>
      <c r="D89" s="58"/>
      <c r="E89" s="58"/>
    </row>
    <row r="90" spans="1:16">
      <c r="A90" s="194" t="s">
        <v>91</v>
      </c>
      <c r="B90" s="194"/>
      <c r="C90" s="194"/>
      <c r="D90" s="194"/>
      <c r="E90" s="58"/>
    </row>
    <row r="91" spans="1:16">
      <c r="A91" s="159">
        <v>5</v>
      </c>
      <c r="B91" s="160" t="s">
        <v>92</v>
      </c>
      <c r="C91" s="59" t="s">
        <v>10</v>
      </c>
      <c r="D91" s="161" t="s">
        <v>11</v>
      </c>
      <c r="E91" s="58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</row>
    <row r="92" spans="1:16">
      <c r="A92" s="60" t="s">
        <v>12</v>
      </c>
      <c r="B92" s="61" t="s">
        <v>93</v>
      </c>
      <c r="C92" s="62" t="s">
        <v>10</v>
      </c>
      <c r="D92" s="63">
        <f>Uniformes!G12</f>
        <v>0</v>
      </c>
      <c r="E92" s="58"/>
    </row>
    <row r="93" spans="1:16">
      <c r="A93" s="60" t="s">
        <v>14</v>
      </c>
      <c r="B93" s="118" t="s">
        <v>23</v>
      </c>
      <c r="C93" s="62" t="s">
        <v>10</v>
      </c>
      <c r="D93" s="117">
        <v>0</v>
      </c>
      <c r="E93" s="82" t="s">
        <v>10</v>
      </c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</row>
    <row r="94" spans="1:16">
      <c r="A94" s="189" t="s">
        <v>45</v>
      </c>
      <c r="B94" s="190"/>
      <c r="C94" s="62" t="s">
        <v>10</v>
      </c>
      <c r="D94" s="65">
        <f>TRUNC(SUM(D92:D93),2)</f>
        <v>0</v>
      </c>
      <c r="E94" s="58"/>
    </row>
    <row r="95" spans="1:16">
      <c r="A95" s="58"/>
      <c r="B95" s="58"/>
      <c r="C95" s="58"/>
      <c r="D95" s="58"/>
      <c r="E95" s="58"/>
    </row>
    <row r="96" spans="1:16">
      <c r="A96" s="194" t="s">
        <v>94</v>
      </c>
      <c r="B96" s="194"/>
      <c r="C96" s="194"/>
      <c r="D96" s="194"/>
      <c r="E96" s="58"/>
    </row>
    <row r="97" spans="1:5">
      <c r="A97" s="159">
        <v>6</v>
      </c>
      <c r="B97" s="161" t="s">
        <v>95</v>
      </c>
      <c r="C97" s="161" t="s">
        <v>34</v>
      </c>
      <c r="D97" s="161" t="s">
        <v>11</v>
      </c>
      <c r="E97" s="58"/>
    </row>
    <row r="98" spans="1:5">
      <c r="A98" s="60" t="s">
        <v>12</v>
      </c>
      <c r="B98" s="67" t="s">
        <v>96</v>
      </c>
      <c r="C98" s="128">
        <v>0</v>
      </c>
      <c r="D98" s="66">
        <f>(D17+D62+D72+D88+D94)*C98</f>
        <v>0</v>
      </c>
      <c r="E98" s="58"/>
    </row>
    <row r="99" spans="1:5">
      <c r="A99" s="60" t="s">
        <v>14</v>
      </c>
      <c r="B99" s="67" t="s">
        <v>97</v>
      </c>
      <c r="C99" s="128">
        <v>0</v>
      </c>
      <c r="D99" s="66">
        <f>C99*(D98+D17+D62+D72+D88+D94)</f>
        <v>0</v>
      </c>
      <c r="E99" s="58"/>
    </row>
    <row r="100" spans="1:5">
      <c r="A100" s="60" t="s">
        <v>16</v>
      </c>
      <c r="B100" s="67" t="s">
        <v>98</v>
      </c>
      <c r="C100" s="84">
        <f>1-(SUM(C101:C103))</f>
        <v>1</v>
      </c>
      <c r="D100" s="85">
        <f>(D17+D62+D72+D88+D94+D98+D99)/C100</f>
        <v>0</v>
      </c>
      <c r="E100" s="58"/>
    </row>
    <row r="101" spans="1:5">
      <c r="A101" s="60" t="s">
        <v>10</v>
      </c>
      <c r="B101" s="125" t="s">
        <v>99</v>
      </c>
      <c r="C101" s="128">
        <v>0</v>
      </c>
      <c r="D101" s="66">
        <f>$D$100*C101</f>
        <v>0</v>
      </c>
      <c r="E101" s="58"/>
    </row>
    <row r="102" spans="1:5">
      <c r="A102" s="60" t="s">
        <v>10</v>
      </c>
      <c r="B102" s="125" t="s">
        <v>100</v>
      </c>
      <c r="C102" s="128">
        <v>0</v>
      </c>
      <c r="D102" s="66">
        <f>$D$100*C102</f>
        <v>0</v>
      </c>
      <c r="E102" s="58"/>
    </row>
    <row r="103" spans="1:5">
      <c r="A103" s="60" t="s">
        <v>10</v>
      </c>
      <c r="B103" s="125" t="s">
        <v>101</v>
      </c>
      <c r="C103" s="128">
        <v>0</v>
      </c>
      <c r="D103" s="66">
        <f>$D$100*C103</f>
        <v>0</v>
      </c>
      <c r="E103" s="58"/>
    </row>
    <row r="104" spans="1:5">
      <c r="A104" s="189" t="s">
        <v>45</v>
      </c>
      <c r="B104" s="195"/>
      <c r="C104" s="86" t="s">
        <v>10</v>
      </c>
      <c r="D104" s="163">
        <f>TRUNC(D98+D99+D101+D102+D103,2)</f>
        <v>0</v>
      </c>
      <c r="E104" s="58"/>
    </row>
    <row r="105" spans="1:5">
      <c r="A105" s="58"/>
      <c r="B105" s="58"/>
      <c r="C105" s="58"/>
      <c r="D105" s="58"/>
      <c r="E105" s="58"/>
    </row>
    <row r="106" spans="1:5">
      <c r="A106" s="194" t="s">
        <v>102</v>
      </c>
      <c r="B106" s="194"/>
      <c r="C106" s="194"/>
      <c r="D106" s="194"/>
      <c r="E106" s="58"/>
    </row>
    <row r="107" spans="1:5">
      <c r="A107" s="159" t="s">
        <v>10</v>
      </c>
      <c r="B107" s="160" t="s">
        <v>103</v>
      </c>
      <c r="C107" s="59" t="s">
        <v>10</v>
      </c>
      <c r="D107" s="161" t="s">
        <v>11</v>
      </c>
      <c r="E107" s="58"/>
    </row>
    <row r="108" spans="1:5">
      <c r="A108" s="170" t="s">
        <v>12</v>
      </c>
      <c r="B108" s="61" t="s">
        <v>8</v>
      </c>
      <c r="C108" s="62" t="s">
        <v>10</v>
      </c>
      <c r="D108" s="66">
        <f>D17</f>
        <v>0</v>
      </c>
      <c r="E108" s="58"/>
    </row>
    <row r="109" spans="1:5">
      <c r="A109" s="170" t="s">
        <v>14</v>
      </c>
      <c r="B109" s="61" t="s">
        <v>25</v>
      </c>
      <c r="C109" s="62" t="s">
        <v>10</v>
      </c>
      <c r="D109" s="66">
        <f>D62</f>
        <v>0</v>
      </c>
      <c r="E109" s="58"/>
    </row>
    <row r="110" spans="1:5">
      <c r="A110" s="170" t="s">
        <v>16</v>
      </c>
      <c r="B110" s="61" t="s">
        <v>67</v>
      </c>
      <c r="C110" s="62" t="s">
        <v>10</v>
      </c>
      <c r="D110" s="66">
        <f>D72</f>
        <v>0</v>
      </c>
      <c r="E110" s="58"/>
    </row>
    <row r="111" spans="1:5">
      <c r="A111" s="170" t="s">
        <v>18</v>
      </c>
      <c r="B111" s="61" t="s">
        <v>77</v>
      </c>
      <c r="C111" s="62" t="s">
        <v>10</v>
      </c>
      <c r="D111" s="66">
        <f>D88</f>
        <v>0</v>
      </c>
      <c r="E111" s="58"/>
    </row>
    <row r="112" spans="1:5">
      <c r="A112" s="170" t="s">
        <v>20</v>
      </c>
      <c r="B112" s="61" t="s">
        <v>91</v>
      </c>
      <c r="C112" s="62" t="s">
        <v>10</v>
      </c>
      <c r="D112" s="66">
        <f>D94</f>
        <v>0</v>
      </c>
      <c r="E112" s="58"/>
    </row>
    <row r="113" spans="1:5">
      <c r="A113" s="192" t="s">
        <v>104</v>
      </c>
      <c r="B113" s="193"/>
      <c r="C113" s="87" t="s">
        <v>10</v>
      </c>
      <c r="D113" s="88">
        <f>SUM(D108:D112)</f>
        <v>0</v>
      </c>
      <c r="E113" s="89"/>
    </row>
    <row r="114" spans="1:5">
      <c r="A114" s="171" t="s">
        <v>22</v>
      </c>
      <c r="B114" s="90" t="s">
        <v>105</v>
      </c>
      <c r="C114" s="91" t="s">
        <v>10</v>
      </c>
      <c r="D114" s="88">
        <f>D104</f>
        <v>0</v>
      </c>
      <c r="E114" s="89"/>
    </row>
    <row r="115" spans="1:5">
      <c r="A115" s="192" t="s">
        <v>106</v>
      </c>
      <c r="B115" s="193"/>
      <c r="C115" s="91" t="s">
        <v>10</v>
      </c>
      <c r="D115" s="172">
        <f>TRUNC(SUM(D113:D114),2)</f>
        <v>0</v>
      </c>
      <c r="E115" s="89"/>
    </row>
    <row r="116" spans="1:5">
      <c r="A116" s="109"/>
      <c r="B116" s="110"/>
      <c r="D116" s="109"/>
    </row>
    <row r="117" spans="1:5">
      <c r="A117" s="111"/>
      <c r="B117" s="112"/>
      <c r="D117" s="33"/>
    </row>
    <row r="118" spans="1:5">
      <c r="A118" s="111"/>
      <c r="B118" s="112"/>
      <c r="D118" s="33"/>
    </row>
    <row r="119" spans="1:5">
      <c r="A119" s="110"/>
      <c r="B119" s="110"/>
      <c r="D119" s="33"/>
    </row>
    <row r="121" spans="1:5">
      <c r="A121" s="105"/>
      <c r="B121" s="105"/>
      <c r="C121" s="105"/>
      <c r="D121" s="105"/>
    </row>
    <row r="123" spans="1:5">
      <c r="A123" s="109"/>
      <c r="B123" s="110"/>
      <c r="C123" s="109"/>
      <c r="D123" s="109"/>
    </row>
    <row r="124" spans="1:5">
      <c r="A124" s="111"/>
      <c r="B124" s="112"/>
      <c r="C124" s="96"/>
      <c r="D124" s="113"/>
    </row>
    <row r="125" spans="1:5">
      <c r="A125" s="111"/>
      <c r="B125" s="112"/>
      <c r="C125" s="96"/>
      <c r="D125" s="113"/>
    </row>
    <row r="126" spans="1:5">
      <c r="A126" s="111"/>
      <c r="B126" s="112"/>
      <c r="C126" s="35"/>
      <c r="D126" s="114"/>
    </row>
    <row r="127" spans="1:5">
      <c r="A127" s="111"/>
      <c r="B127" s="112"/>
      <c r="C127" s="96"/>
      <c r="D127" s="113"/>
    </row>
    <row r="128" spans="1:5">
      <c r="A128" s="111"/>
      <c r="B128" s="112"/>
      <c r="C128" s="96"/>
      <c r="D128" s="113"/>
    </row>
    <row r="129" spans="1:4">
      <c r="A129" s="111"/>
      <c r="B129" s="112"/>
      <c r="C129" s="96"/>
      <c r="D129" s="113"/>
    </row>
    <row r="130" spans="1:4">
      <c r="A130" s="110"/>
      <c r="B130" s="110"/>
      <c r="C130" s="111"/>
      <c r="D130" s="113"/>
    </row>
    <row r="132" spans="1:4">
      <c r="A132" s="105"/>
      <c r="B132" s="105"/>
      <c r="C132" s="105"/>
      <c r="D132" s="105"/>
    </row>
    <row r="134" spans="1:4">
      <c r="A134" s="109"/>
      <c r="B134" s="109"/>
      <c r="D134" s="109"/>
    </row>
    <row r="135" spans="1:4">
      <c r="A135" s="109"/>
      <c r="B135" s="112"/>
      <c r="D135" s="115"/>
    </row>
    <row r="136" spans="1:4">
      <c r="A136" s="109"/>
      <c r="B136" s="112"/>
      <c r="D136" s="116"/>
    </row>
    <row r="137" spans="1:4">
      <c r="A137" s="109"/>
      <c r="B137" s="112"/>
      <c r="D137" s="116"/>
    </row>
    <row r="138" spans="1:4">
      <c r="A138" s="109"/>
      <c r="B138" s="112"/>
      <c r="D138" s="115"/>
    </row>
    <row r="139" spans="1:4">
      <c r="A139" s="109"/>
      <c r="B139" s="112"/>
      <c r="D139" s="115"/>
    </row>
    <row r="140" spans="1:4">
      <c r="A140" s="110"/>
      <c r="B140" s="110"/>
      <c r="D140" s="115"/>
    </row>
    <row r="141" spans="1:4">
      <c r="A141" s="109"/>
      <c r="B141" s="112"/>
      <c r="D141" s="116"/>
    </row>
    <row r="142" spans="1:4">
      <c r="A142" s="110"/>
      <c r="B142" s="110"/>
      <c r="D142" s="115"/>
    </row>
  </sheetData>
  <sheetProtection algorithmName="SHA-512" hashValue="lD1+mRWy5wZlClsmO7LPzMnaQmpvUOjDfIDkVEUaTsAQtHc5qyeY9GdhKVWGteHcda5kFSAxEAYoKCJtciOAAw==" saltValue="wFm44eAdkV+RFyVJpIt/gQ==" spinCount="100000" sheet="1" objects="1" scenarios="1"/>
  <mergeCells count="39">
    <mergeCell ref="A6:D6"/>
    <mergeCell ref="A8:D8"/>
    <mergeCell ref="A7:C7"/>
    <mergeCell ref="A9:D9"/>
    <mergeCell ref="A20:D20"/>
    <mergeCell ref="A19:D19"/>
    <mergeCell ref="A17:B17"/>
    <mergeCell ref="A1:D1"/>
    <mergeCell ref="A2:D2"/>
    <mergeCell ref="A3:D3"/>
    <mergeCell ref="A4:D4"/>
    <mergeCell ref="A5:D5"/>
    <mergeCell ref="E74:E77"/>
    <mergeCell ref="A75:D75"/>
    <mergeCell ref="A24:B24"/>
    <mergeCell ref="A26:D26"/>
    <mergeCell ref="A36:B36"/>
    <mergeCell ref="A38:D38"/>
    <mergeCell ref="A56:D56"/>
    <mergeCell ref="A48:B48"/>
    <mergeCell ref="A50:D50"/>
    <mergeCell ref="E38:E41"/>
    <mergeCell ref="A62:B62"/>
    <mergeCell ref="E64:E67"/>
    <mergeCell ref="A72:B72"/>
    <mergeCell ref="A74:D74"/>
    <mergeCell ref="A64:D64"/>
    <mergeCell ref="A113:B113"/>
    <mergeCell ref="A115:B115"/>
    <mergeCell ref="A84:D84"/>
    <mergeCell ref="A88:B88"/>
    <mergeCell ref="A90:D90"/>
    <mergeCell ref="A94:B94"/>
    <mergeCell ref="A82:B82"/>
    <mergeCell ref="A96:D96"/>
    <mergeCell ref="A104:B104"/>
    <mergeCell ref="A106:D106"/>
    <mergeCell ref="E79:E82"/>
    <mergeCell ref="A79:D79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50" fitToHeight="0" orientation="portrait" r:id="rId1"/>
  <headerFooter>
    <oddHeader>&amp;A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900CC"/>
    <pageSetUpPr fitToPage="1"/>
  </sheetPr>
  <dimension ref="B1:L15"/>
  <sheetViews>
    <sheetView showGridLines="0" tabSelected="1" workbookViewId="0">
      <selection activeCell="F28" sqref="F28"/>
    </sheetView>
  </sheetViews>
  <sheetFormatPr defaultColWidth="9.109375" defaultRowHeight="15"/>
  <cols>
    <col min="1" max="1" width="2.88671875" style="1" customWidth="1"/>
    <col min="2" max="2" width="40" style="1" customWidth="1"/>
    <col min="3" max="3" width="11.88671875" style="1" customWidth="1"/>
    <col min="4" max="4" width="14.109375" style="1" customWidth="1"/>
    <col min="5" max="5" width="10.5546875" style="1" bestFit="1" customWidth="1"/>
    <col min="6" max="7" width="13.109375" style="1" customWidth="1"/>
    <col min="8" max="8" width="18.88671875" style="1" customWidth="1"/>
    <col min="9" max="9" width="15.88671875" style="1" customWidth="1"/>
    <col min="10" max="10" width="19" style="1" customWidth="1"/>
    <col min="11" max="11" width="20.88671875" style="1" customWidth="1"/>
    <col min="12" max="12" width="18.44140625" style="1" customWidth="1"/>
    <col min="13" max="16384" width="9.109375" style="1"/>
  </cols>
  <sheetData>
    <row r="1" spans="2:12">
      <c r="B1" s="183" t="s">
        <v>108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2:12">
      <c r="B3" s="185" t="s">
        <v>109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2">
      <c r="B4" s="186" t="s">
        <v>110</v>
      </c>
      <c r="C4" s="187" t="s">
        <v>211</v>
      </c>
      <c r="D4" s="187" t="s">
        <v>210</v>
      </c>
      <c r="E4" s="187" t="s">
        <v>111</v>
      </c>
      <c r="F4" s="187"/>
      <c r="G4" s="187"/>
      <c r="H4" s="187"/>
      <c r="I4" s="187"/>
      <c r="J4" s="187"/>
      <c r="K4" s="187"/>
      <c r="L4" s="188" t="s">
        <v>112</v>
      </c>
    </row>
    <row r="5" spans="2:12" ht="14.25" customHeight="1">
      <c r="B5" s="186"/>
      <c r="C5" s="187"/>
      <c r="D5" s="187"/>
      <c r="E5" s="187" t="s">
        <v>113</v>
      </c>
      <c r="F5" s="187" t="s">
        <v>114</v>
      </c>
      <c r="G5" s="187" t="s">
        <v>115</v>
      </c>
      <c r="H5" s="187" t="s">
        <v>116</v>
      </c>
      <c r="I5" s="187"/>
      <c r="J5" s="187"/>
      <c r="K5" s="187" t="s">
        <v>117</v>
      </c>
      <c r="L5" s="188"/>
    </row>
    <row r="6" spans="2:12" ht="45.6">
      <c r="B6" s="186"/>
      <c r="C6" s="187"/>
      <c r="D6" s="187"/>
      <c r="E6" s="187"/>
      <c r="F6" s="187"/>
      <c r="G6" s="187"/>
      <c r="H6" s="5" t="s">
        <v>118</v>
      </c>
      <c r="I6" s="5" t="s">
        <v>119</v>
      </c>
      <c r="J6" s="4" t="s">
        <v>120</v>
      </c>
      <c r="K6" s="187"/>
      <c r="L6" s="188"/>
    </row>
    <row r="7" spans="2:12">
      <c r="B7" s="6" t="s">
        <v>121</v>
      </c>
      <c r="C7" s="316">
        <v>1</v>
      </c>
      <c r="D7" s="317">
        <v>2</v>
      </c>
      <c r="E7" s="7">
        <f>'VIG DESARM 12X36 D'!D22</f>
        <v>0</v>
      </c>
      <c r="F7" s="7">
        <f>'VIG DESARM 12X36 D'!D23</f>
        <v>0</v>
      </c>
      <c r="G7" s="7">
        <f>'VIG DESARM 12X36 D'!D72</f>
        <v>0</v>
      </c>
      <c r="H7" s="7">
        <f t="shared" ref="H7:H8" si="0">IFERROR(J7/I7*12,0)</f>
        <v>0</v>
      </c>
      <c r="I7" s="8">
        <f>'VIG DESARM 12X36 D'!C77</f>
        <v>0</v>
      </c>
      <c r="J7" s="7">
        <f>'VIG DESARM 12X36 D'!D86</f>
        <v>0</v>
      </c>
      <c r="K7" s="7">
        <f t="shared" ref="K7:K8" si="1">E7+F7+G7+J7</f>
        <v>0</v>
      </c>
      <c r="L7" s="9">
        <f>TRUNC((K7*C7*D7),2)</f>
        <v>0</v>
      </c>
    </row>
    <row r="8" spans="2:12">
      <c r="B8" s="6" t="s">
        <v>122</v>
      </c>
      <c r="C8" s="316">
        <v>1</v>
      </c>
      <c r="D8" s="317">
        <v>2</v>
      </c>
      <c r="E8" s="7">
        <f>'VIG DESARM 12X36 N'!D22</f>
        <v>0</v>
      </c>
      <c r="F8" s="7">
        <f>'VIG DESARM 12X36 N'!D23</f>
        <v>0</v>
      </c>
      <c r="G8" s="7">
        <f>'VIG DESARM 12X36 N'!D72</f>
        <v>0</v>
      </c>
      <c r="H8" s="7">
        <f t="shared" si="0"/>
        <v>0</v>
      </c>
      <c r="I8" s="8">
        <f>'VIG DESARM 12X36 N'!C77</f>
        <v>0</v>
      </c>
      <c r="J8" s="7">
        <f>'VIG DESARM 12X36 N'!D86</f>
        <v>0</v>
      </c>
      <c r="K8" s="7">
        <f t="shared" si="1"/>
        <v>0</v>
      </c>
      <c r="L8" s="9">
        <f>TRUNC((K8*C8*D8),2)</f>
        <v>0</v>
      </c>
    </row>
    <row r="9" spans="2:12">
      <c r="B9" s="11" t="s">
        <v>123</v>
      </c>
      <c r="C9" s="12"/>
      <c r="D9" s="12">
        <f>SUM(D7:D8)</f>
        <v>4</v>
      </c>
      <c r="E9" s="180" t="s">
        <v>124</v>
      </c>
      <c r="F9" s="181"/>
      <c r="G9" s="181"/>
      <c r="H9" s="181"/>
      <c r="I9" s="181"/>
      <c r="J9" s="181"/>
      <c r="K9" s="182"/>
      <c r="L9" s="15">
        <f>TRUNC(SUM(L7:L8),2)</f>
        <v>0</v>
      </c>
    </row>
    <row r="11" spans="2:12" ht="19.2">
      <c r="G11" s="2"/>
    </row>
    <row r="12" spans="2:12">
      <c r="J12" s="10"/>
    </row>
    <row r="15" spans="2:12">
      <c r="I15" s="10"/>
    </row>
  </sheetData>
  <sheetProtection algorithmName="SHA-512" hashValue="RtsLUqHJjBvFpqfSbU1ji/YUiIVNCCG+4+oMWiTuTg720otT6qyDGs7zZujbiSdAGOhbIIr5l/iQKZ9vm/uo9w==" saltValue="RyIhnCpChFLYW1q0zqU7NQ==" spinCount="100000" sheet="1" objects="1" scenarios="1"/>
  <mergeCells count="13">
    <mergeCell ref="E9:K9"/>
    <mergeCell ref="B1:L1"/>
    <mergeCell ref="B3:L3"/>
    <mergeCell ref="B4:B6"/>
    <mergeCell ref="C4:C6"/>
    <mergeCell ref="D4:D6"/>
    <mergeCell ref="E4:K4"/>
    <mergeCell ref="L4:L6"/>
    <mergeCell ref="E5:E6"/>
    <mergeCell ref="F5:F6"/>
    <mergeCell ref="G5:G6"/>
    <mergeCell ref="H5:J5"/>
    <mergeCell ref="K5:K6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3" fitToHeight="0" orientation="landscape" r:id="rId1"/>
  <headerFooter>
    <oddHeader>&amp;A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8B054-616B-42C8-A751-FD68F47B9D14}">
  <sheetPr>
    <tabColor rgb="FF00B0F0"/>
    <pageSetUpPr fitToPage="1"/>
  </sheetPr>
  <dimension ref="B1:I27"/>
  <sheetViews>
    <sheetView showGridLines="0" workbookViewId="0">
      <selection activeCell="I10" sqref="I10"/>
    </sheetView>
  </sheetViews>
  <sheetFormatPr defaultRowHeight="13.2"/>
  <cols>
    <col min="1" max="1" width="1.88671875" customWidth="1"/>
    <col min="2" max="2" width="59.109375" customWidth="1"/>
    <col min="3" max="3" width="14.33203125" customWidth="1"/>
    <col min="4" max="4" width="16" customWidth="1"/>
    <col min="5" max="5" width="16.109375" customWidth="1"/>
    <col min="6" max="6" width="13.44140625" bestFit="1" customWidth="1"/>
    <col min="7" max="8" width="13.6640625" customWidth="1"/>
    <col min="9" max="9" width="15.5546875" customWidth="1"/>
    <col min="10" max="10" width="2" customWidth="1"/>
  </cols>
  <sheetData>
    <row r="1" spans="2:9" s="1" customFormat="1" ht="15">
      <c r="B1" s="221" t="s">
        <v>125</v>
      </c>
      <c r="C1" s="221"/>
      <c r="D1" s="221"/>
      <c r="E1" s="221"/>
      <c r="F1" s="221"/>
    </row>
    <row r="2" spans="2:9" s="1" customFormat="1" ht="15">
      <c r="B2" s="222" t="s">
        <v>108</v>
      </c>
      <c r="C2" s="223"/>
      <c r="D2" s="223"/>
      <c r="E2" s="223"/>
      <c r="F2" s="223"/>
    </row>
    <row r="3" spans="2:9" ht="13.8" thickBot="1"/>
    <row r="4" spans="2:9" ht="21" customHeight="1" thickTop="1" thickBot="1">
      <c r="B4" s="251" t="s">
        <v>126</v>
      </c>
      <c r="C4" s="252"/>
      <c r="D4" s="252"/>
      <c r="E4" s="252"/>
      <c r="F4" s="252"/>
      <c r="G4" s="252"/>
      <c r="H4" s="252"/>
      <c r="I4" s="253" t="s">
        <v>127</v>
      </c>
    </row>
    <row r="5" spans="2:9" ht="21" customHeight="1" thickTop="1" thickBot="1">
      <c r="B5" s="256" t="s">
        <v>128</v>
      </c>
      <c r="C5" s="258" t="s">
        <v>129</v>
      </c>
      <c r="D5" s="258" t="s">
        <v>130</v>
      </c>
      <c r="E5" s="258" t="s">
        <v>131</v>
      </c>
      <c r="F5" s="258" t="s">
        <v>132</v>
      </c>
      <c r="G5" s="258" t="s">
        <v>133</v>
      </c>
      <c r="H5" s="260" t="s">
        <v>134</v>
      </c>
      <c r="I5" s="254"/>
    </row>
    <row r="6" spans="2:9" ht="21" customHeight="1" thickTop="1" thickBot="1">
      <c r="B6" s="257"/>
      <c r="C6" s="259"/>
      <c r="D6" s="259"/>
      <c r="E6" s="259"/>
      <c r="F6" s="259"/>
      <c r="G6" s="259"/>
      <c r="H6" s="261"/>
      <c r="I6" s="255"/>
    </row>
    <row r="7" spans="2:9" ht="21" customHeight="1" thickTop="1">
      <c r="B7" s="131" t="s">
        <v>135</v>
      </c>
      <c r="C7" s="132">
        <f>'VIG DESARM 12X36 D'!D115</f>
        <v>0</v>
      </c>
      <c r="D7" s="152">
        <f>'VIG DESARM 12X36 D'!D7</f>
        <v>2</v>
      </c>
      <c r="E7" s="133">
        <f t="shared" ref="E7:E8" si="0">C7*D7</f>
        <v>0</v>
      </c>
      <c r="F7" s="152">
        <v>1</v>
      </c>
      <c r="G7" s="133">
        <f>E7*F7</f>
        <v>0</v>
      </c>
      <c r="H7" s="134">
        <f>'Reserva Mensal IN 05'!L7</f>
        <v>0</v>
      </c>
      <c r="I7" s="146">
        <f t="shared" ref="I7:I8" si="1">G7-H7</f>
        <v>0</v>
      </c>
    </row>
    <row r="8" spans="2:9" ht="21" customHeight="1" thickBot="1">
      <c r="B8" s="135" t="s">
        <v>136</v>
      </c>
      <c r="C8" s="136">
        <f>'VIG DESARM 12X36 N'!D115</f>
        <v>0</v>
      </c>
      <c r="D8" s="153">
        <f>'VIG DESARM 12X36 N'!D7</f>
        <v>2</v>
      </c>
      <c r="E8" s="137">
        <f t="shared" si="0"/>
        <v>0</v>
      </c>
      <c r="F8" s="153">
        <v>1</v>
      </c>
      <c r="G8" s="137">
        <f>E8*F8</f>
        <v>0</v>
      </c>
      <c r="H8" s="138">
        <f>'Reserva Mensal IN 05'!L8</f>
        <v>0</v>
      </c>
      <c r="I8" s="146">
        <f t="shared" si="1"/>
        <v>0</v>
      </c>
    </row>
    <row r="9" spans="2:9" ht="32.25" customHeight="1" thickTop="1" thickBot="1">
      <c r="B9" s="240"/>
      <c r="C9" s="240"/>
      <c r="D9" s="240"/>
      <c r="E9" s="240"/>
      <c r="F9" s="145" t="s">
        <v>137</v>
      </c>
      <c r="G9" s="139">
        <f>ROUND((SUM(G7:G8)),2)</f>
        <v>0</v>
      </c>
      <c r="H9" s="139">
        <f>SUM(H7:H8)</f>
        <v>0</v>
      </c>
      <c r="I9" s="147">
        <f>SUM(I7:I8)</f>
        <v>0</v>
      </c>
    </row>
    <row r="10" spans="2:9" s="140" customFormat="1" ht="21" customHeight="1" thickTop="1"/>
    <row r="11" spans="2:9" s="1" customFormat="1" ht="15">
      <c r="B11" s="224" t="s">
        <v>138</v>
      </c>
      <c r="C11" s="225"/>
      <c r="D11" s="226"/>
      <c r="E11" s="156">
        <f>Equipamentos!E7</f>
        <v>0</v>
      </c>
      <c r="F11" s="227" t="s">
        <v>139</v>
      </c>
      <c r="G11" s="228"/>
    </row>
    <row r="12" spans="2:9" s="1" customFormat="1" ht="15">
      <c r="E12" s="3"/>
      <c r="F12" s="3"/>
    </row>
    <row r="13" spans="2:9" s="140" customFormat="1" ht="21" customHeight="1" thickBot="1"/>
    <row r="14" spans="2:9" ht="21" customHeight="1" thickTop="1" thickBot="1">
      <c r="B14" s="241" t="s">
        <v>140</v>
      </c>
      <c r="C14" s="241"/>
      <c r="D14" s="241"/>
      <c r="E14" s="242"/>
    </row>
    <row r="15" spans="2:9" ht="21" customHeight="1" thickTop="1">
      <c r="B15" s="243" t="s">
        <v>141</v>
      </c>
      <c r="C15" s="143" t="s">
        <v>142</v>
      </c>
      <c r="D15" s="245" t="s">
        <v>143</v>
      </c>
      <c r="E15" s="245"/>
    </row>
    <row r="16" spans="2:9" ht="21" customHeight="1" thickBot="1">
      <c r="B16" s="244"/>
      <c r="C16" s="143" t="s">
        <v>144</v>
      </c>
      <c r="D16" s="246"/>
      <c r="E16" s="246"/>
    </row>
    <row r="17" spans="2:8" ht="21" customHeight="1" thickTop="1" thickBot="1">
      <c r="B17" s="148">
        <f>I9</f>
        <v>0</v>
      </c>
      <c r="C17" s="149">
        <v>24</v>
      </c>
      <c r="D17" s="247">
        <f>C17*B17</f>
        <v>0</v>
      </c>
      <c r="E17" s="247"/>
    </row>
    <row r="18" spans="2:8" ht="21" customHeight="1" thickTop="1" thickBot="1">
      <c r="B18" s="229" t="s">
        <v>145</v>
      </c>
      <c r="C18" s="248"/>
      <c r="D18" s="249">
        <f>E11</f>
        <v>0</v>
      </c>
      <c r="E18" s="250"/>
    </row>
    <row r="19" spans="2:8" s="140" customFormat="1" ht="21" customHeight="1" thickTop="1" thickBot="1">
      <c r="B19" s="229" t="s">
        <v>146</v>
      </c>
      <c r="C19" s="230"/>
      <c r="D19" s="231">
        <f>SUM(D17:E18)</f>
        <v>0</v>
      </c>
      <c r="E19" s="232"/>
    </row>
    <row r="20" spans="2:8" ht="21" customHeight="1" thickTop="1" thickBot="1"/>
    <row r="21" spans="2:8" ht="21" customHeight="1" thickTop="1" thickBot="1">
      <c r="B21" s="233" t="s">
        <v>147</v>
      </c>
      <c r="C21" s="233"/>
      <c r="D21" s="233"/>
      <c r="E21" s="234"/>
    </row>
    <row r="22" spans="2:8" ht="21" customHeight="1" thickTop="1">
      <c r="B22" s="235" t="s">
        <v>148</v>
      </c>
      <c r="C22" s="144" t="s">
        <v>142</v>
      </c>
      <c r="D22" s="237" t="s">
        <v>149</v>
      </c>
      <c r="E22" s="237"/>
    </row>
    <row r="23" spans="2:8" ht="21" customHeight="1" thickBot="1">
      <c r="B23" s="236"/>
      <c r="C23" s="144" t="s">
        <v>144</v>
      </c>
      <c r="D23" s="238"/>
      <c r="E23" s="238"/>
      <c r="H23" t="s">
        <v>150</v>
      </c>
    </row>
    <row r="24" spans="2:8" ht="21" customHeight="1" thickTop="1" thickBot="1">
      <c r="B24" s="150">
        <f>G9</f>
        <v>0</v>
      </c>
      <c r="C24" s="151">
        <v>24</v>
      </c>
      <c r="D24" s="239">
        <f>B24*C24</f>
        <v>0</v>
      </c>
      <c r="E24" s="239"/>
    </row>
    <row r="25" spans="2:8" ht="21" customHeight="1" thickTop="1" thickBot="1">
      <c r="B25" s="214" t="s">
        <v>145</v>
      </c>
      <c r="C25" s="215"/>
      <c r="D25" s="216">
        <f>E11</f>
        <v>0</v>
      </c>
      <c r="E25" s="217"/>
    </row>
    <row r="26" spans="2:8" ht="21" customHeight="1" thickTop="1" thickBot="1">
      <c r="B26" s="214" t="s">
        <v>151</v>
      </c>
      <c r="C26" s="218"/>
      <c r="D26" s="219">
        <f>SUM(D24:E25)</f>
        <v>0</v>
      </c>
      <c r="E26" s="220"/>
    </row>
    <row r="27" spans="2:8" ht="13.8" thickTop="1">
      <c r="B27" s="141"/>
      <c r="C27" s="142"/>
      <c r="D27" s="141"/>
      <c r="E27" s="141"/>
    </row>
  </sheetData>
  <sheetProtection algorithmName="SHA-512" hashValue="ujzx2k3k68NxzUNtCz6BR4qyvuRV0r3h2NNnrJLd1LfmtNt3grYUNqfMD/Z66YZiK1UZiNGIEeQbRzyM4j1W0w==" saltValue="gWblCyRwRHFs+TX2S8cnvw==" spinCount="100000" sheet="1" objects="1" scenarios="1"/>
  <mergeCells count="30">
    <mergeCell ref="B4:H4"/>
    <mergeCell ref="I4:I6"/>
    <mergeCell ref="B5:B6"/>
    <mergeCell ref="C5:C6"/>
    <mergeCell ref="D5:D6"/>
    <mergeCell ref="E5:E6"/>
    <mergeCell ref="F5:F6"/>
    <mergeCell ref="G5:G6"/>
    <mergeCell ref="H5:H6"/>
    <mergeCell ref="B15:B16"/>
    <mergeCell ref="D15:E16"/>
    <mergeCell ref="D17:E17"/>
    <mergeCell ref="B18:C18"/>
    <mergeCell ref="D18:E18"/>
    <mergeCell ref="B25:C25"/>
    <mergeCell ref="D25:E25"/>
    <mergeCell ref="B26:C26"/>
    <mergeCell ref="D26:E26"/>
    <mergeCell ref="B1:F1"/>
    <mergeCell ref="B2:F2"/>
    <mergeCell ref="B11:D11"/>
    <mergeCell ref="F11:G11"/>
    <mergeCell ref="B19:C19"/>
    <mergeCell ref="D19:E19"/>
    <mergeCell ref="B21:E21"/>
    <mergeCell ref="B22:B23"/>
    <mergeCell ref="D22:E23"/>
    <mergeCell ref="D24:E24"/>
    <mergeCell ref="B9:E9"/>
    <mergeCell ref="B14:E14"/>
  </mergeCells>
  <pageMargins left="0.511811024" right="0.511811024" top="0.78740157499999996" bottom="0.78740157499999996" header="0.31496062000000002" footer="0.31496062000000002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91D7-6488-4094-BE91-5E47BFED6ED8}">
  <sheetPr>
    <tabColor rgb="FFFF3399"/>
    <pageSetUpPr fitToPage="1"/>
  </sheetPr>
  <dimension ref="B1:G43"/>
  <sheetViews>
    <sheetView showGridLines="0" topLeftCell="B1" zoomScaleNormal="100" workbookViewId="0">
      <selection activeCell="F7" sqref="F7"/>
    </sheetView>
  </sheetViews>
  <sheetFormatPr defaultRowHeight="13.2"/>
  <cols>
    <col min="1" max="1" width="2.88671875" customWidth="1"/>
    <col min="2" max="2" width="7.109375" customWidth="1"/>
    <col min="3" max="3" width="64" customWidth="1"/>
    <col min="4" max="4" width="11.44140625" customWidth="1"/>
    <col min="5" max="5" width="13.44140625" bestFit="1" customWidth="1"/>
    <col min="6" max="6" width="16.88671875" customWidth="1"/>
    <col min="7" max="7" width="16.109375" customWidth="1"/>
  </cols>
  <sheetData>
    <row r="1" spans="2:7" ht="15">
      <c r="B1" s="1"/>
      <c r="C1" s="1"/>
      <c r="D1" s="1"/>
      <c r="E1" s="1"/>
      <c r="F1" s="1"/>
      <c r="G1" s="1"/>
    </row>
    <row r="2" spans="2:7" s="14" customFormat="1" ht="16.8">
      <c r="B2" s="271" t="s">
        <v>152</v>
      </c>
      <c r="C2" s="272"/>
      <c r="D2" s="272"/>
      <c r="E2" s="272"/>
      <c r="F2" s="272"/>
      <c r="G2" s="273"/>
    </row>
    <row r="3" spans="2:7" s="14" customFormat="1" ht="63.75" customHeight="1">
      <c r="B3" s="274" t="s">
        <v>153</v>
      </c>
      <c r="C3" s="275"/>
      <c r="D3" s="275"/>
      <c r="E3" s="275"/>
      <c r="F3" s="275"/>
      <c r="G3" s="276"/>
    </row>
    <row r="4" spans="2:7" ht="16.8">
      <c r="B4" s="49"/>
      <c r="C4" s="277"/>
      <c r="D4" s="277"/>
      <c r="E4" s="277"/>
      <c r="F4" s="277"/>
      <c r="G4" s="278"/>
    </row>
    <row r="5" spans="2:7" ht="16.8">
      <c r="B5" s="280" t="s">
        <v>154</v>
      </c>
      <c r="C5" s="281"/>
      <c r="D5" s="281"/>
      <c r="E5" s="281"/>
      <c r="F5" s="281"/>
      <c r="G5" s="282"/>
    </row>
    <row r="6" spans="2:7" ht="33.6">
      <c r="B6" s="44" t="s">
        <v>155</v>
      </c>
      <c r="C6" s="44" t="s">
        <v>156</v>
      </c>
      <c r="D6" s="44" t="s">
        <v>157</v>
      </c>
      <c r="E6" s="44" t="s">
        <v>158</v>
      </c>
      <c r="F6" s="44" t="s">
        <v>159</v>
      </c>
      <c r="G6" s="44" t="s">
        <v>160</v>
      </c>
    </row>
    <row r="7" spans="2:7" ht="33.6">
      <c r="B7" s="47">
        <v>1</v>
      </c>
      <c r="C7" s="46" t="s">
        <v>161</v>
      </c>
      <c r="D7" s="47" t="s">
        <v>162</v>
      </c>
      <c r="E7" s="157">
        <v>4</v>
      </c>
      <c r="F7" s="32">
        <v>0</v>
      </c>
      <c r="G7" s="45">
        <f>E7*F7</f>
        <v>0</v>
      </c>
    </row>
    <row r="8" spans="2:7" ht="16.8">
      <c r="B8" s="47">
        <v>2</v>
      </c>
      <c r="C8" s="46" t="s">
        <v>163</v>
      </c>
      <c r="D8" s="47" t="s">
        <v>162</v>
      </c>
      <c r="E8" s="157">
        <v>4</v>
      </c>
      <c r="F8" s="32">
        <v>0</v>
      </c>
      <c r="G8" s="45">
        <f t="shared" ref="G8:G11" si="0">E8*F8</f>
        <v>0</v>
      </c>
    </row>
    <row r="9" spans="2:7" ht="16.8">
      <c r="B9" s="47">
        <v>3</v>
      </c>
      <c r="C9" s="46" t="s">
        <v>164</v>
      </c>
      <c r="D9" s="47" t="s">
        <v>165</v>
      </c>
      <c r="E9" s="157">
        <v>2</v>
      </c>
      <c r="F9" s="32">
        <v>0</v>
      </c>
      <c r="G9" s="45">
        <f t="shared" si="0"/>
        <v>0</v>
      </c>
    </row>
    <row r="10" spans="2:7" ht="16.8">
      <c r="B10" s="47">
        <v>4</v>
      </c>
      <c r="C10" s="46" t="s">
        <v>166</v>
      </c>
      <c r="D10" s="47" t="s">
        <v>165</v>
      </c>
      <c r="E10" s="157">
        <v>8</v>
      </c>
      <c r="F10" s="32">
        <v>0</v>
      </c>
      <c r="G10" s="45">
        <f t="shared" si="0"/>
        <v>0</v>
      </c>
    </row>
    <row r="11" spans="2:7" ht="16.8">
      <c r="B11" s="47">
        <v>5</v>
      </c>
      <c r="C11" s="46" t="s">
        <v>167</v>
      </c>
      <c r="D11" s="47" t="s">
        <v>162</v>
      </c>
      <c r="E11" s="157">
        <v>2</v>
      </c>
      <c r="F11" s="32">
        <v>0</v>
      </c>
      <c r="G11" s="45">
        <f t="shared" si="0"/>
        <v>0</v>
      </c>
    </row>
    <row r="12" spans="2:7" ht="16.5" customHeight="1">
      <c r="B12" s="283" t="s">
        <v>168</v>
      </c>
      <c r="C12" s="283"/>
      <c r="D12" s="283"/>
      <c r="E12" s="283"/>
      <c r="F12" s="283"/>
      <c r="G12" s="48">
        <f>SUM(G7:G11)/12</f>
        <v>0</v>
      </c>
    </row>
    <row r="13" spans="2:7" ht="16.8">
      <c r="B13" s="283" t="s">
        <v>169</v>
      </c>
      <c r="C13" s="283"/>
      <c r="D13" s="283"/>
      <c r="E13" s="283"/>
      <c r="F13" s="283"/>
      <c r="G13" s="48">
        <f>G12*('VIG DESARM 12X36 D'!D7+'VIG DESARM 12X36 N'!D7)</f>
        <v>0</v>
      </c>
    </row>
    <row r="14" spans="2:7" ht="15">
      <c r="B14" s="279"/>
      <c r="C14" s="279"/>
      <c r="D14" s="279"/>
      <c r="E14" s="279"/>
      <c r="F14" s="279"/>
      <c r="G14" s="279"/>
    </row>
    <row r="15" spans="2:7" ht="15">
      <c r="B15" s="262" t="s">
        <v>10</v>
      </c>
      <c r="C15" s="262"/>
      <c r="D15" s="262"/>
      <c r="E15" s="262"/>
      <c r="F15" s="262"/>
      <c r="G15" s="262"/>
    </row>
    <row r="16" spans="2:7" ht="12.75" customHeight="1">
      <c r="B16" s="263" t="s">
        <v>170</v>
      </c>
      <c r="C16" s="264"/>
      <c r="D16" s="264"/>
      <c r="E16" s="264"/>
      <c r="F16" s="265"/>
      <c r="G16" s="269">
        <f>G13</f>
        <v>0</v>
      </c>
    </row>
    <row r="17" spans="2:7" ht="17.100000000000001" customHeight="1">
      <c r="B17" s="266"/>
      <c r="C17" s="267"/>
      <c r="D17" s="267"/>
      <c r="E17" s="267"/>
      <c r="F17" s="268"/>
      <c r="G17" s="270"/>
    </row>
    <row r="18" spans="2:7" ht="16.8">
      <c r="C18" s="50"/>
    </row>
    <row r="19" spans="2:7" ht="16.8">
      <c r="C19" s="50"/>
    </row>
    <row r="20" spans="2:7" ht="16.8">
      <c r="C20" s="50"/>
    </row>
    <row r="21" spans="2:7" ht="16.8">
      <c r="C21" s="50"/>
    </row>
    <row r="22" spans="2:7" ht="16.8">
      <c r="C22" s="50"/>
    </row>
    <row r="23" spans="2:7" ht="16.8">
      <c r="C23" s="50"/>
    </row>
    <row r="24" spans="2:7" ht="16.8">
      <c r="C24" s="50"/>
    </row>
    <row r="25" spans="2:7" ht="16.8">
      <c r="C25" s="43"/>
    </row>
    <row r="29" spans="2:7" ht="15">
      <c r="C29" s="51"/>
      <c r="D29" s="51"/>
      <c r="E29" s="52"/>
    </row>
    <row r="30" spans="2:7" ht="15">
      <c r="C30" s="51"/>
      <c r="D30" s="51"/>
      <c r="E30" s="52"/>
    </row>
    <row r="31" spans="2:7" ht="15">
      <c r="C31" s="51"/>
      <c r="D31" s="51"/>
      <c r="E31" s="52"/>
    </row>
    <row r="32" spans="2:7" ht="15">
      <c r="C32" s="51"/>
      <c r="D32" s="51"/>
      <c r="E32" s="52"/>
    </row>
    <row r="33" spans="3:5" ht="15">
      <c r="C33" s="51"/>
      <c r="D33" s="51"/>
      <c r="E33" s="52"/>
    </row>
    <row r="38" spans="3:5" ht="15">
      <c r="C38" s="51"/>
      <c r="D38" s="51"/>
      <c r="E38" s="52"/>
    </row>
    <row r="39" spans="3:5" ht="15">
      <c r="C39" s="51"/>
      <c r="D39" s="51"/>
      <c r="E39" s="52"/>
    </row>
    <row r="40" spans="3:5" ht="15">
      <c r="C40" s="51"/>
      <c r="D40" s="51"/>
      <c r="E40" s="52"/>
    </row>
    <row r="41" spans="3:5" ht="15">
      <c r="C41" s="51"/>
      <c r="D41" s="51"/>
      <c r="E41" s="52"/>
    </row>
    <row r="42" spans="3:5" ht="15">
      <c r="C42" s="51"/>
      <c r="D42" s="51"/>
      <c r="E42" s="52"/>
    </row>
    <row r="43" spans="3:5" ht="15">
      <c r="C43" s="51"/>
      <c r="D43" s="51"/>
      <c r="E43" s="52"/>
    </row>
  </sheetData>
  <sheetProtection algorithmName="SHA-512" hashValue="kXWT4uas58pKkae80aRRBuYEWT/S0xnmXs6iRelHtd1Xp3vu3GNLSBOlF8mAfNseF6xJ++9D5T3NQTLy3HXTCg==" saltValue="33RbBmyj12p2RM3iVmIP7w==" spinCount="100000" sheet="1" objects="1" scenarios="1"/>
  <mergeCells count="10">
    <mergeCell ref="B15:G15"/>
    <mergeCell ref="B16:F17"/>
    <mergeCell ref="G16:G17"/>
    <mergeCell ref="B2:G2"/>
    <mergeCell ref="B3:G3"/>
    <mergeCell ref="C4:G4"/>
    <mergeCell ref="B14:G14"/>
    <mergeCell ref="B5:G5"/>
    <mergeCell ref="B13:F13"/>
    <mergeCell ref="B12:F1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5" orientation="portrait" r:id="rId1"/>
  <headerFooter>
    <oddHeader>&amp;A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99FF"/>
    <pageSetUpPr fitToPage="1"/>
  </sheetPr>
  <dimension ref="A1:G22"/>
  <sheetViews>
    <sheetView showGridLines="0" workbookViewId="0">
      <selection activeCell="D5" sqref="D5"/>
    </sheetView>
  </sheetViews>
  <sheetFormatPr defaultColWidth="9.109375" defaultRowHeight="15"/>
  <cols>
    <col min="1" max="1" width="6" style="1" bestFit="1" customWidth="1"/>
    <col min="2" max="2" width="55.88671875" style="1" bestFit="1" customWidth="1"/>
    <col min="3" max="3" width="15.5546875" style="1" customWidth="1"/>
    <col min="4" max="4" width="23.109375" style="1" bestFit="1" customWidth="1"/>
    <col min="5" max="5" width="22.5546875" style="1" customWidth="1"/>
    <col min="6" max="6" width="4.88671875" style="1" customWidth="1"/>
    <col min="7" max="16384" width="9.109375" style="1"/>
  </cols>
  <sheetData>
    <row r="1" spans="1:7" ht="16.8">
      <c r="A1" s="289" t="s">
        <v>171</v>
      </c>
      <c r="B1" s="289"/>
      <c r="C1" s="289"/>
      <c r="D1" s="289"/>
      <c r="E1" s="289"/>
    </row>
    <row r="2" spans="1:7" ht="36" customHeight="1">
      <c r="A2" s="290" t="s">
        <v>172</v>
      </c>
      <c r="B2" s="291"/>
      <c r="C2" s="291"/>
      <c r="D2" s="291"/>
      <c r="E2" s="291"/>
    </row>
    <row r="3" spans="1:7" ht="16.8">
      <c r="A3" s="292" t="s">
        <v>173</v>
      </c>
      <c r="B3" s="292"/>
      <c r="C3" s="292"/>
      <c r="D3" s="292"/>
      <c r="E3" s="292"/>
    </row>
    <row r="4" spans="1:7" ht="65.400000000000006" customHeight="1">
      <c r="A4" s="36" t="s">
        <v>174</v>
      </c>
      <c r="B4" s="36" t="s">
        <v>175</v>
      </c>
      <c r="C4" s="36" t="s">
        <v>176</v>
      </c>
      <c r="D4" s="36" t="s">
        <v>177</v>
      </c>
      <c r="E4" s="36" t="s">
        <v>178</v>
      </c>
      <c r="G4" s="37"/>
    </row>
    <row r="5" spans="1:7" ht="16.8">
      <c r="A5" s="38">
        <v>1</v>
      </c>
      <c r="B5" s="39" t="s">
        <v>179</v>
      </c>
      <c r="C5" s="40">
        <v>8</v>
      </c>
      <c r="D5" s="32">
        <v>0</v>
      </c>
      <c r="E5" s="41">
        <f>((D5*0.18)/'TOTAL IN 05'!C24*C5)</f>
        <v>0</v>
      </c>
      <c r="G5" s="154"/>
    </row>
    <row r="6" spans="1:7" ht="16.8">
      <c r="A6" s="38">
        <v>2</v>
      </c>
      <c r="B6" s="39" t="s">
        <v>180</v>
      </c>
      <c r="C6" s="40">
        <v>2</v>
      </c>
      <c r="D6" s="32">
        <v>0</v>
      </c>
      <c r="E6" s="41">
        <f>((D6*0.18)/'TOTAL IN 05'!C24*C6)</f>
        <v>0</v>
      </c>
    </row>
    <row r="7" spans="1:7" ht="16.8">
      <c r="A7" s="286" t="s">
        <v>181</v>
      </c>
      <c r="B7" s="287"/>
      <c r="C7" s="287"/>
      <c r="D7" s="288"/>
      <c r="E7" s="42">
        <f>TRUNC(SUM(E5:E6),2)</f>
        <v>0</v>
      </c>
    </row>
    <row r="8" spans="1:7" ht="16.649999999999999" customHeight="1">
      <c r="A8" s="284"/>
      <c r="B8" s="284"/>
      <c r="C8" s="284"/>
      <c r="D8" s="284"/>
      <c r="E8" s="284"/>
    </row>
    <row r="9" spans="1:7">
      <c r="A9" s="285"/>
      <c r="B9" s="285"/>
      <c r="C9" s="285"/>
      <c r="D9" s="285"/>
      <c r="E9" s="285"/>
    </row>
    <row r="10" spans="1:7" ht="19.2">
      <c r="B10" s="158" t="s">
        <v>182</v>
      </c>
    </row>
    <row r="22" spans="4:4">
      <c r="D22"/>
    </row>
  </sheetData>
  <sheetProtection algorithmName="SHA-512" hashValue="zk9o63Yxjq8To6GfnrDFm4YqOxPi5/W3Pp8pkBa2b23nDuYwIxIyE0uebKPScCEj6wN7zH7XHwUxhiPKtJjb0g==" saltValue="x5vsxBGU12AHqHi/ukR/aQ==" spinCount="100000" sheet="1" objects="1" scenarios="1"/>
  <mergeCells count="5">
    <mergeCell ref="A8:E9"/>
    <mergeCell ref="A7:D7"/>
    <mergeCell ref="A1:E1"/>
    <mergeCell ref="A2:E2"/>
    <mergeCell ref="A3:E3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82" fitToHeight="0" orientation="portrait" r:id="rId1"/>
  <headerFooter>
    <oddHeader>&amp;A</oddHeader>
    <oddFooter>&amp;F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088A-EA4C-429D-8740-4463695F4EBE}">
  <sheetPr>
    <tabColor rgb="FF33CCCC"/>
    <pageSetUpPr fitToPage="1"/>
  </sheetPr>
  <dimension ref="A1:E26"/>
  <sheetViews>
    <sheetView showGridLines="0" workbookViewId="0">
      <selection activeCell="A4" sqref="A4:E4"/>
    </sheetView>
  </sheetViews>
  <sheetFormatPr defaultColWidth="9.109375" defaultRowHeight="15"/>
  <cols>
    <col min="1" max="1" width="24.109375" style="1" customWidth="1"/>
    <col min="2" max="2" width="42.5546875" style="1" customWidth="1"/>
    <col min="3" max="3" width="27.88671875" style="1" customWidth="1"/>
    <col min="4" max="4" width="33.88671875" style="1" customWidth="1"/>
    <col min="5" max="5" width="34.5546875" style="1" customWidth="1"/>
    <col min="6" max="16384" width="9.109375" style="1"/>
  </cols>
  <sheetData>
    <row r="1" spans="1:5">
      <c r="A1" s="309"/>
      <c r="B1" s="309"/>
      <c r="C1" s="309"/>
      <c r="D1" s="309"/>
      <c r="E1" s="309"/>
    </row>
    <row r="2" spans="1:5">
      <c r="A2" s="16"/>
      <c r="B2" s="17"/>
      <c r="C2" s="17"/>
      <c r="D2" s="17"/>
      <c r="E2" s="18"/>
    </row>
    <row r="3" spans="1:5">
      <c r="A3" s="19"/>
      <c r="B3" s="20"/>
      <c r="C3" s="20"/>
      <c r="D3" s="20"/>
      <c r="E3" s="21"/>
    </row>
    <row r="4" spans="1:5" ht="19.2">
      <c r="A4" s="310" t="s">
        <v>183</v>
      </c>
      <c r="B4" s="311"/>
      <c r="C4" s="311"/>
      <c r="D4" s="311"/>
      <c r="E4" s="312"/>
    </row>
    <row r="5" spans="1:5" ht="19.2">
      <c r="A5" s="22"/>
      <c r="B5" s="23"/>
      <c r="C5" s="24"/>
      <c r="D5" s="24"/>
      <c r="E5" s="25"/>
    </row>
    <row r="6" spans="1:5" ht="19.2">
      <c r="A6" s="313" t="s">
        <v>184</v>
      </c>
      <c r="B6" s="314"/>
      <c r="C6" s="314"/>
      <c r="D6" s="314"/>
      <c r="E6" s="315"/>
    </row>
    <row r="7" spans="1:5" ht="19.2">
      <c r="A7" s="313" t="s">
        <v>185</v>
      </c>
      <c r="B7" s="314"/>
      <c r="C7" s="314"/>
      <c r="D7" s="314"/>
      <c r="E7" s="315"/>
    </row>
    <row r="8" spans="1:5" ht="19.2">
      <c r="A8" s="313" t="s">
        <v>186</v>
      </c>
      <c r="B8" s="314"/>
      <c r="C8" s="306"/>
      <c r="D8" s="306"/>
      <c r="E8" s="307"/>
    </row>
    <row r="9" spans="1:5">
      <c r="A9" s="305"/>
      <c r="B9" s="306"/>
      <c r="C9" s="306"/>
      <c r="D9" s="306"/>
      <c r="E9" s="307"/>
    </row>
    <row r="10" spans="1:5">
      <c r="A10" s="293" t="s">
        <v>187</v>
      </c>
      <c r="B10" s="293"/>
      <c r="C10" s="293"/>
      <c r="D10" s="293"/>
      <c r="E10" s="293"/>
    </row>
    <row r="11" spans="1:5">
      <c r="A11" s="293" t="s">
        <v>188</v>
      </c>
      <c r="B11" s="293"/>
      <c r="C11" s="293"/>
      <c r="D11" s="293"/>
      <c r="E11" s="293"/>
    </row>
    <row r="12" spans="1:5">
      <c r="A12" s="293" t="s">
        <v>189</v>
      </c>
      <c r="B12" s="293"/>
      <c r="C12" s="31" t="s">
        <v>190</v>
      </c>
      <c r="D12" s="294" t="s">
        <v>191</v>
      </c>
      <c r="E12" s="295"/>
    </row>
    <row r="13" spans="1:5">
      <c r="A13" s="293" t="s">
        <v>192</v>
      </c>
      <c r="B13" s="293"/>
      <c r="C13" s="293" t="s">
        <v>193</v>
      </c>
      <c r="D13" s="293"/>
      <c r="E13" s="293"/>
    </row>
    <row r="14" spans="1:5">
      <c r="A14" s="293" t="s">
        <v>194</v>
      </c>
      <c r="B14" s="293"/>
      <c r="C14" s="293" t="s">
        <v>195</v>
      </c>
      <c r="D14" s="293"/>
      <c r="E14" s="293"/>
    </row>
    <row r="15" spans="1:5">
      <c r="A15" s="13" t="s">
        <v>196</v>
      </c>
      <c r="B15" s="13" t="s">
        <v>197</v>
      </c>
      <c r="C15" s="13" t="s">
        <v>198</v>
      </c>
      <c r="D15" s="13" t="s">
        <v>199</v>
      </c>
      <c r="E15" s="13" t="s">
        <v>200</v>
      </c>
    </row>
    <row r="16" spans="1:5" ht="105">
      <c r="A16" s="129">
        <v>1</v>
      </c>
      <c r="B16" s="155" t="s">
        <v>201</v>
      </c>
      <c r="C16" s="26">
        <f>'TOTAL IN 05'!B24</f>
        <v>0</v>
      </c>
      <c r="D16" s="26">
        <f>C16*12</f>
        <v>0</v>
      </c>
      <c r="E16" s="26">
        <f>'TOTAL IN 05'!D26</f>
        <v>0</v>
      </c>
    </row>
    <row r="17" spans="1:5">
      <c r="A17" s="299" t="s">
        <v>202</v>
      </c>
      <c r="B17" s="300"/>
      <c r="C17" s="300"/>
      <c r="D17" s="301"/>
      <c r="E17" s="27">
        <f>E16</f>
        <v>0</v>
      </c>
    </row>
    <row r="18" spans="1:5" ht="19.2">
      <c r="A18" s="28"/>
      <c r="B18" s="29"/>
      <c r="C18" s="29"/>
      <c r="D18" s="29"/>
      <c r="E18" s="30"/>
    </row>
    <row r="19" spans="1:5">
      <c r="A19" s="302" t="s">
        <v>203</v>
      </c>
      <c r="B19" s="303"/>
      <c r="C19" s="303"/>
      <c r="D19" s="303"/>
      <c r="E19" s="304"/>
    </row>
    <row r="20" spans="1:5">
      <c r="A20" s="302"/>
      <c r="B20" s="303"/>
      <c r="C20" s="303"/>
      <c r="D20" s="303"/>
      <c r="E20" s="304"/>
    </row>
    <row r="21" spans="1:5">
      <c r="A21" s="302"/>
      <c r="B21" s="303"/>
      <c r="C21" s="303"/>
      <c r="D21" s="303"/>
      <c r="E21" s="304"/>
    </row>
    <row r="22" spans="1:5" ht="19.2">
      <c r="A22" s="308" t="s">
        <v>204</v>
      </c>
      <c r="B22" s="308"/>
      <c r="C22" s="308"/>
      <c r="D22" s="308"/>
      <c r="E22" s="308"/>
    </row>
    <row r="23" spans="1:5">
      <c r="A23" s="305"/>
      <c r="B23" s="306"/>
      <c r="C23" s="306"/>
      <c r="D23" s="306"/>
      <c r="E23" s="307"/>
    </row>
    <row r="24" spans="1:5" ht="19.2">
      <c r="A24" s="308" t="s">
        <v>205</v>
      </c>
      <c r="B24" s="308"/>
      <c r="C24" s="308"/>
      <c r="D24" s="308"/>
      <c r="E24" s="308"/>
    </row>
    <row r="25" spans="1:5">
      <c r="A25" s="305"/>
      <c r="B25" s="306"/>
      <c r="C25" s="306"/>
      <c r="D25" s="306"/>
      <c r="E25" s="307"/>
    </row>
    <row r="26" spans="1:5" ht="19.2">
      <c r="A26" s="296" t="s">
        <v>206</v>
      </c>
      <c r="B26" s="297"/>
      <c r="C26" s="297"/>
      <c r="D26" s="297"/>
      <c r="E26" s="298"/>
    </row>
  </sheetData>
  <sheetProtection algorithmName="SHA-512" hashValue="kzXyOGu07aygfBd1Eiz5f/eU9mRL+qjxfrKGdN75+4HNDoef2JK3oRuBc4A/6HQQRUoo2b6FdYgArU1TDY2oyA==" saltValue="EWbDMA4xFwefmOUD6++6xw==" spinCount="100000" sheet="1" objects="1" scenarios="1"/>
  <mergeCells count="22">
    <mergeCell ref="A10:E10"/>
    <mergeCell ref="A1:E1"/>
    <mergeCell ref="A4:E4"/>
    <mergeCell ref="A6:E6"/>
    <mergeCell ref="A7:E7"/>
    <mergeCell ref="A9:E9"/>
    <mergeCell ref="A8:B8"/>
    <mergeCell ref="C8:E8"/>
    <mergeCell ref="A26:E26"/>
    <mergeCell ref="A17:D17"/>
    <mergeCell ref="A19:E21"/>
    <mergeCell ref="A23:E23"/>
    <mergeCell ref="A25:E25"/>
    <mergeCell ref="A22:E22"/>
    <mergeCell ref="A24:E24"/>
    <mergeCell ref="A11:E11"/>
    <mergeCell ref="A12:B12"/>
    <mergeCell ref="A13:B13"/>
    <mergeCell ref="A14:B14"/>
    <mergeCell ref="D12:E12"/>
    <mergeCell ref="C14:E14"/>
    <mergeCell ref="C13:E13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89" fitToHeight="0" orientation="landscape" r:id="rId1"/>
  <headerFooter>
    <oddHeader>&amp;A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f2937-556c-43f5-aa91-62d389146e8f">
      <Terms xmlns="http://schemas.microsoft.com/office/infopath/2007/PartnerControls"/>
    </lcf76f155ced4ddcb4097134ff3c332f>
    <TaxCatchAll xmlns="08e2cc79-3844-415d-be60-fa92c8d0e20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4457BF297F9D409FCB5E01FB04A131" ma:contentTypeVersion="14" ma:contentTypeDescription="Crie um novo documento." ma:contentTypeScope="" ma:versionID="c7ccc8594276e26f146056c19af7dc4f">
  <xsd:schema xmlns:xsd="http://www.w3.org/2001/XMLSchema" xmlns:xs="http://www.w3.org/2001/XMLSchema" xmlns:p="http://schemas.microsoft.com/office/2006/metadata/properties" xmlns:ns2="5e6f2937-556c-43f5-aa91-62d389146e8f" xmlns:ns3="08e2cc79-3844-415d-be60-fa92c8d0e209" targetNamespace="http://schemas.microsoft.com/office/2006/metadata/properties" ma:root="true" ma:fieldsID="9fc871334310b5f6d53ad9b524d18f03" ns2:_="" ns3:_="">
    <xsd:import namespace="5e6f2937-556c-43f5-aa91-62d389146e8f"/>
    <xsd:import namespace="08e2cc79-3844-415d-be60-fa92c8d0e2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f2937-556c-43f5-aa91-62d389146e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e2cc79-3844-415d-be60-fa92c8d0e20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21bd536-f85e-4411-b4f5-be1271cfd603}" ma:internalName="TaxCatchAll" ma:showField="CatchAllData" ma:web="08e2cc79-3844-415d-be60-fa92c8d0e2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E8E2C5-AB3C-4A0B-AC70-A812C800C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81D41F-24CF-4754-A428-B2B60544F24C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5e6f2937-556c-43f5-aa91-62d389146e8f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08e2cc79-3844-415d-be60-fa92c8d0e20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82D2FA-1873-4D4A-BCFA-58BF7EA3B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f2937-556c-43f5-aa91-62d389146e8f"/>
    <ds:schemaRef ds:uri="08e2cc79-3844-415d-be60-fa92c8d0e2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VIG DESARM 12X36 D</vt:lpstr>
      <vt:lpstr>VIG DESARM 12X36 N</vt:lpstr>
      <vt:lpstr>Reserva Mensal IN 05</vt:lpstr>
      <vt:lpstr>TOTAL IN 05</vt:lpstr>
      <vt:lpstr>Uniformes</vt:lpstr>
      <vt:lpstr>Equipamentos</vt:lpstr>
      <vt:lpstr>PROPOSTA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Fabricio Salles da Costa - DATAPREVRJ</dc:creator>
  <cp:keywords/>
  <dc:description/>
  <cp:lastModifiedBy>Mario Henrique Bernardo da Silva</cp:lastModifiedBy>
  <cp:revision/>
  <dcterms:created xsi:type="dcterms:W3CDTF">2017-04-11T17:58:31Z</dcterms:created>
  <dcterms:modified xsi:type="dcterms:W3CDTF">2026-06-01T14:50:02Z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0x010100994457BF297F9D409FCB5E01FB04A131</vt:lpwstr>
  </property>
</Properties>
</file>